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hidePivotFieldList="1" defaultThemeVersion="202300"/>
  <mc:AlternateContent xmlns:mc="http://schemas.openxmlformats.org/markup-compatibility/2006">
    <mc:Choice Requires="x15">
      <x15ac:absPath xmlns:x15ac="http://schemas.microsoft.com/office/spreadsheetml/2010/11/ac" url="C:\Users\Lenovo\Downloads\"/>
    </mc:Choice>
  </mc:AlternateContent>
  <xr:revisionPtr revIDLastSave="0" documentId="13_ncr:1_{816B3FFB-BECD-49B1-818F-6E0D25C6735E}" xr6:coauthVersionLast="47" xr6:coauthVersionMax="47" xr10:uidLastSave="{00000000-0000-0000-0000-000000000000}"/>
  <bookViews>
    <workbookView xWindow="-120" yWindow="-120" windowWidth="20730" windowHeight="11040" firstSheet="9" activeTab="11" xr2:uid="{01D72916-E7EA-4E24-B02D-F26CFD08B7FD}"/>
  </bookViews>
  <sheets>
    <sheet name="REGISTROS 2015" sheetId="2" r:id="rId1"/>
    <sheet name="REGISTROS 2016" sheetId="4" r:id="rId2"/>
    <sheet name="REGISTROS 2017" sheetId="3" r:id="rId3"/>
    <sheet name="REGISTROS 2018" sheetId="5" r:id="rId4"/>
    <sheet name="REGISTROS 2019" sheetId="6" r:id="rId5"/>
    <sheet name="REGISTROS 2020" sheetId="7" r:id="rId6"/>
    <sheet name="REGISTROS 2021" sheetId="8" r:id="rId7"/>
    <sheet name="REGISTROS 2022" sheetId="9" r:id="rId8"/>
    <sheet name="REGISTROS 2023" sheetId="10" r:id="rId9"/>
    <sheet name="REGISTROS 2024" sheetId="11" r:id="rId10"/>
    <sheet name="REGISTROS 2025" sheetId="12" r:id="rId11"/>
    <sheet name="REGISTROS 2026" sheetId="13" r:id="rId12"/>
    <sheet name="TOTAL CLUBES 2015-2026" sheetId="14" r:id="rId13"/>
  </sheets>
  <definedNames>
    <definedName name="_xlnm._FilterDatabase" localSheetId="0" hidden="1">'REGISTROS 2015'!$A$3:$H$113</definedName>
    <definedName name="_xlnm._FilterDatabase" localSheetId="1" hidden="1">'REGISTROS 2016'!$A$3:$H$97</definedName>
    <definedName name="_xlnm._FilterDatabase" localSheetId="2" hidden="1">'REGISTROS 2017'!$A$3:$H$153</definedName>
    <definedName name="_xlnm._FilterDatabase" localSheetId="3" hidden="1">'REGISTROS 2018'!$A$3:$H$102</definedName>
    <definedName name="_xlnm._FilterDatabase" localSheetId="4" hidden="1">'REGISTROS 2019'!$A$3:$H$89</definedName>
    <definedName name="_xlnm._FilterDatabase" localSheetId="6" hidden="1">'REGISTROS 2021'!$A$3:$H$201</definedName>
    <definedName name="_xlnm._FilterDatabase" localSheetId="7" hidden="1">'REGISTROS 2022'!$A$3:$H$365</definedName>
    <definedName name="_xlnm._FilterDatabase" localSheetId="8" hidden="1">'REGISTROS 2023'!$A$3:$H$338</definedName>
    <definedName name="_xlnm._FilterDatabase" localSheetId="11" hidden="1">'REGISTROS 2026'!$A$3:$H$66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14" l="1"/>
  <c r="M24" i="3"/>
  <c r="L24" i="5"/>
  <c r="L23" i="9"/>
  <c r="L23" i="13"/>
  <c r="L22" i="13"/>
  <c r="L21" i="13"/>
  <c r="L20" i="13"/>
  <c r="L19" i="13"/>
  <c r="L18" i="13"/>
  <c r="L17" i="13"/>
  <c r="L16" i="13"/>
  <c r="L15" i="13"/>
  <c r="L14" i="13"/>
  <c r="L13" i="13"/>
  <c r="L12" i="13"/>
  <c r="L11" i="13"/>
  <c r="L10" i="13"/>
  <c r="L9" i="13"/>
  <c r="L8" i="13"/>
  <c r="L7" i="13"/>
  <c r="L6" i="13"/>
  <c r="L5" i="13"/>
  <c r="L4" i="13"/>
  <c r="L23" i="12"/>
  <c r="L22" i="12"/>
  <c r="L21" i="12"/>
  <c r="L20" i="12"/>
  <c r="L19" i="12"/>
  <c r="L18" i="12"/>
  <c r="L17" i="12"/>
  <c r="L16" i="12"/>
  <c r="L15" i="12"/>
  <c r="L14" i="12"/>
  <c r="L13" i="12"/>
  <c r="L12" i="12"/>
  <c r="L11" i="12"/>
  <c r="L10" i="12"/>
  <c r="L9" i="12"/>
  <c r="L8" i="12"/>
  <c r="L7" i="12"/>
  <c r="L6" i="12"/>
  <c r="L5" i="12"/>
  <c r="L4" i="12"/>
  <c r="L7" i="11"/>
  <c r="L23" i="11"/>
  <c r="L22" i="11"/>
  <c r="L21" i="11"/>
  <c r="L20" i="11"/>
  <c r="L19" i="11"/>
  <c r="L18" i="11"/>
  <c r="L17" i="11"/>
  <c r="L16" i="11"/>
  <c r="L15" i="11"/>
  <c r="L14" i="11"/>
  <c r="L13" i="11"/>
  <c r="L12" i="11"/>
  <c r="L11" i="11"/>
  <c r="L10" i="11"/>
  <c r="L9" i="11"/>
  <c r="L8" i="11"/>
  <c r="L6" i="11"/>
  <c r="L5" i="11"/>
  <c r="L4" i="11"/>
  <c r="L23" i="10"/>
  <c r="L22" i="10"/>
  <c r="L21" i="10"/>
  <c r="L20" i="10"/>
  <c r="L19" i="10"/>
  <c r="L18" i="10"/>
  <c r="L17" i="10"/>
  <c r="L16" i="10"/>
  <c r="L15" i="10"/>
  <c r="L14" i="10"/>
  <c r="L13" i="10"/>
  <c r="L12" i="10"/>
  <c r="L11" i="10"/>
  <c r="L10" i="10"/>
  <c r="L9" i="10"/>
  <c r="L8" i="10"/>
  <c r="L7" i="10"/>
  <c r="L6" i="10"/>
  <c r="L5" i="10"/>
  <c r="L4" i="10"/>
  <c r="L22" i="9"/>
  <c r="L21" i="9"/>
  <c r="L20" i="9"/>
  <c r="L19" i="9"/>
  <c r="L18" i="9"/>
  <c r="L17" i="9"/>
  <c r="L16" i="9"/>
  <c r="L15" i="9"/>
  <c r="L14" i="9"/>
  <c r="L13" i="9"/>
  <c r="L12" i="9"/>
  <c r="L11" i="9"/>
  <c r="L10" i="9"/>
  <c r="L9" i="9"/>
  <c r="L8" i="9"/>
  <c r="L7" i="9"/>
  <c r="L6" i="9"/>
  <c r="L5" i="9"/>
  <c r="L4" i="9"/>
  <c r="L23" i="8"/>
  <c r="L22" i="8"/>
  <c r="L21" i="8"/>
  <c r="L20" i="8"/>
  <c r="L19" i="8"/>
  <c r="L18" i="8"/>
  <c r="L17" i="8"/>
  <c r="L16" i="8"/>
  <c r="L15" i="8"/>
  <c r="L14" i="8"/>
  <c r="L13" i="8"/>
  <c r="L12" i="8"/>
  <c r="L11" i="8"/>
  <c r="L10" i="8"/>
  <c r="L9" i="8"/>
  <c r="L8" i="8"/>
  <c r="L7" i="8"/>
  <c r="L6" i="8"/>
  <c r="L5" i="8"/>
  <c r="L4" i="8"/>
  <c r="L23" i="7"/>
  <c r="L22" i="7"/>
  <c r="L21" i="7"/>
  <c r="L20" i="7"/>
  <c r="L19" i="7"/>
  <c r="L18" i="7"/>
  <c r="L17" i="7"/>
  <c r="L16" i="7"/>
  <c r="L15" i="7"/>
  <c r="L14" i="7"/>
  <c r="L13" i="7"/>
  <c r="L12" i="7"/>
  <c r="L11" i="7"/>
  <c r="L10" i="7"/>
  <c r="L9" i="7"/>
  <c r="L8" i="7"/>
  <c r="L7" i="7"/>
  <c r="L6" i="7"/>
  <c r="L5" i="7"/>
  <c r="L4" i="7"/>
  <c r="L23" i="6"/>
  <c r="L22" i="6"/>
  <c r="L21" i="6"/>
  <c r="L20" i="6"/>
  <c r="L19" i="6"/>
  <c r="L18" i="6"/>
  <c r="L17" i="6"/>
  <c r="L16" i="6"/>
  <c r="L15" i="6"/>
  <c r="L14" i="6"/>
  <c r="L13" i="6"/>
  <c r="L12" i="6"/>
  <c r="L11" i="6"/>
  <c r="L10" i="6"/>
  <c r="L9" i="6"/>
  <c r="L8" i="6"/>
  <c r="L7" i="6"/>
  <c r="L6" i="6"/>
  <c r="L5" i="6"/>
  <c r="L4" i="6"/>
  <c r="L23" i="5"/>
  <c r="L22" i="5"/>
  <c r="L21" i="5"/>
  <c r="L20" i="5"/>
  <c r="L19" i="5"/>
  <c r="L18" i="5"/>
  <c r="L17" i="5"/>
  <c r="L16" i="5"/>
  <c r="L15" i="5"/>
  <c r="L14" i="5"/>
  <c r="L13" i="5"/>
  <c r="L12" i="5"/>
  <c r="L11" i="5"/>
  <c r="L10" i="5"/>
  <c r="L9" i="5"/>
  <c r="L8" i="5"/>
  <c r="L7" i="5"/>
  <c r="L6" i="5"/>
  <c r="L5" i="5"/>
  <c r="L4" i="5"/>
  <c r="M18" i="3"/>
  <c r="M4" i="3"/>
  <c r="M5" i="3"/>
  <c r="M6" i="3"/>
  <c r="M7" i="3"/>
  <c r="M8" i="3"/>
  <c r="M9" i="3"/>
  <c r="M10" i="3"/>
  <c r="M11" i="3"/>
  <c r="M12" i="3"/>
  <c r="M13" i="3"/>
  <c r="M14" i="3"/>
  <c r="M15" i="3"/>
  <c r="M16" i="3"/>
  <c r="M17" i="3"/>
  <c r="M19" i="3"/>
  <c r="M20" i="3"/>
  <c r="M21" i="3"/>
  <c r="M22" i="3"/>
  <c r="M23" i="3"/>
  <c r="L23" i="4"/>
  <c r="L22" i="4"/>
  <c r="L21" i="4"/>
  <c r="L20" i="4"/>
  <c r="L19" i="4"/>
  <c r="L18" i="4"/>
  <c r="L17" i="4"/>
  <c r="L16" i="4"/>
  <c r="L15" i="4"/>
  <c r="L14" i="4"/>
  <c r="L13" i="4"/>
  <c r="L12" i="4"/>
  <c r="L11" i="4"/>
  <c r="L10" i="4"/>
  <c r="L9" i="4"/>
  <c r="L8" i="4"/>
  <c r="L7" i="4"/>
  <c r="L6" i="4"/>
  <c r="L5" i="4"/>
  <c r="L4" i="4"/>
  <c r="L18" i="2"/>
  <c r="L23" i="2"/>
  <c r="L22" i="2"/>
  <c r="L21" i="2"/>
  <c r="L20" i="2"/>
  <c r="L19" i="2"/>
  <c r="L17" i="2"/>
  <c r="L16" i="2"/>
  <c r="L15" i="2"/>
  <c r="L14" i="2"/>
  <c r="L13" i="2"/>
  <c r="L12" i="2"/>
  <c r="L11" i="2"/>
  <c r="L10" i="2"/>
  <c r="L9" i="2"/>
  <c r="L8" i="2"/>
  <c r="L7" i="2"/>
  <c r="L6" i="2"/>
  <c r="L5" i="2"/>
  <c r="L4" i="2"/>
  <c r="L24" i="9" l="1"/>
  <c r="L24" i="7"/>
  <c r="L25" i="5"/>
  <c r="L24" i="2"/>
  <c r="L24" i="12"/>
  <c r="M25" i="3"/>
  <c r="L24" i="4"/>
  <c r="L24" i="6"/>
  <c r="L24" i="8"/>
  <c r="L24" i="10"/>
  <c r="L24" i="13"/>
  <c r="L24" i="11"/>
</calcChain>
</file>

<file path=xl/sharedStrings.xml><?xml version="1.0" encoding="utf-8"?>
<sst xmlns="http://schemas.openxmlformats.org/spreadsheetml/2006/main" count="13367" uniqueCount="3466">
  <si>
    <t>Nombre Club</t>
  </si>
  <si>
    <t>Tipo de Club</t>
  </si>
  <si>
    <t>Deporte(s)</t>
  </si>
  <si>
    <t>Localidad</t>
  </si>
  <si>
    <t>Estado</t>
  </si>
  <si>
    <t>CLUB DEPORTIVO DE LUCHA OLIMPICA KIMBO´S WRESTLING CLUB</t>
  </si>
  <si>
    <t>PERSONA NATURAL</t>
  </si>
  <si>
    <t>22-03-2024</t>
  </si>
  <si>
    <t>Lucha</t>
  </si>
  <si>
    <t>San Cristobal</t>
  </si>
  <si>
    <t>Vigente</t>
  </si>
  <si>
    <t>ESCUELA COLOMBIANA DE TRIATHLON</t>
  </si>
  <si>
    <t>13-12-2017</t>
  </si>
  <si>
    <t>2022-12-13</t>
  </si>
  <si>
    <t>Triatlon</t>
  </si>
  <si>
    <t>No registra</t>
  </si>
  <si>
    <t>Vencido</t>
  </si>
  <si>
    <t>Barrios Unidos</t>
  </si>
  <si>
    <t>14 DE MAYO</t>
  </si>
  <si>
    <t>07-11-2018</t>
  </si>
  <si>
    <t>2023-11-07</t>
  </si>
  <si>
    <t>Futbol</t>
  </si>
  <si>
    <t>3ROBLES BOGOTA</t>
  </si>
  <si>
    <t>16-08-2019</t>
  </si>
  <si>
    <t>2024-08-15</t>
  </si>
  <si>
    <t>Engativa</t>
  </si>
  <si>
    <t>5775 CLUB DE MONTAÑA</t>
  </si>
  <si>
    <t>05-06-2018</t>
  </si>
  <si>
    <t>2023-06-05</t>
  </si>
  <si>
    <t>Escalada Deportiva</t>
  </si>
  <si>
    <t>Teusaquillo</t>
  </si>
  <si>
    <t>A 10 ACADEMY</t>
  </si>
  <si>
    <t>16-03-2021</t>
  </si>
  <si>
    <t>2026-03-16</t>
  </si>
  <si>
    <t>Fontibon</t>
  </si>
  <si>
    <t>A ENOSIS SKT- CLUB DEPORTIVO</t>
  </si>
  <si>
    <t>14-08-2017</t>
  </si>
  <si>
    <t>2022-08-14</t>
  </si>
  <si>
    <t>Patinaje</t>
  </si>
  <si>
    <t>06-10-2016</t>
  </si>
  <si>
    <t>2021-10-06</t>
  </si>
  <si>
    <t>Motociclismo</t>
  </si>
  <si>
    <t>Puente Aranda</t>
  </si>
  <si>
    <t>CLUB DEPORTIVO A.SKY BOGOTA FUTBOL CLUB</t>
  </si>
  <si>
    <t>10-08-2022</t>
  </si>
  <si>
    <t>Bosa</t>
  </si>
  <si>
    <t>A1</t>
  </si>
  <si>
    <t>29-03-2021</t>
  </si>
  <si>
    <t>2026-03-29</t>
  </si>
  <si>
    <t>Automovilismo</t>
  </si>
  <si>
    <t>Chapinero</t>
  </si>
  <si>
    <t>Baloncesto</t>
  </si>
  <si>
    <t>CLUB DEPORTIVO ACADEMIA DE ARQUEROS CAMILO VARGAS</t>
  </si>
  <si>
    <t>26-05-2023</t>
  </si>
  <si>
    <t>Kennedy</t>
  </si>
  <si>
    <t>CLUB DEPORTIVO ACADEMIA BOGOTANA FC</t>
  </si>
  <si>
    <t>19-10-2021</t>
  </si>
  <si>
    <t>Ciudad Bolivar</t>
  </si>
  <si>
    <t>Billar</t>
  </si>
  <si>
    <t>CLUB DEPORTIVO ACADEMIA COLOMBIA REAL</t>
  </si>
  <si>
    <t>10-03-2022</t>
  </si>
  <si>
    <t>PERSONA JURIDICA - Empresa</t>
  </si>
  <si>
    <t>Suba</t>
  </si>
  <si>
    <t>Beisbol</t>
  </si>
  <si>
    <t>Antonio Narino</t>
  </si>
  <si>
    <t>ACADEMIA DE FUTBOL RINGO CONVERTI</t>
  </si>
  <si>
    <t>14-03-2017</t>
  </si>
  <si>
    <t>2022-03-14</t>
  </si>
  <si>
    <t>CLUB DEPORTIVO ACADEMIA DE VOLEIBOL ALSACIA - AVA</t>
  </si>
  <si>
    <t>09-05-2023</t>
  </si>
  <si>
    <t>Voleibol</t>
  </si>
  <si>
    <t>Esgrima</t>
  </si>
  <si>
    <t>ACADEMIA DEPORTIVA BALÓN DE ORO</t>
  </si>
  <si>
    <t>02-06-2017</t>
  </si>
  <si>
    <t>2022-06-02</t>
  </si>
  <si>
    <t>Futbol de Salon</t>
  </si>
  <si>
    <t>ACADEMIA ESTUDIANTES C.K.</t>
  </si>
  <si>
    <t>11-08-2017</t>
  </si>
  <si>
    <t>2022-08-11</t>
  </si>
  <si>
    <t>ACADEMIA INTERNACIONAL FC</t>
  </si>
  <si>
    <t>12-01-2021</t>
  </si>
  <si>
    <t>2026-01-12</t>
  </si>
  <si>
    <t>ACADEMIA NACIONAL DE FUTBOL</t>
  </si>
  <si>
    <t>06-12-2018</t>
  </si>
  <si>
    <t>2023-12-06</t>
  </si>
  <si>
    <t>Rafael Uribe</t>
  </si>
  <si>
    <t>CLUB DEPORTIVO ACADEMIA REAL</t>
  </si>
  <si>
    <t>30-08-2023</t>
  </si>
  <si>
    <t>CLUB DEPORTIVO ACADEMIA WEST HAM UNITED</t>
  </si>
  <si>
    <t>26-12-2023</t>
  </si>
  <si>
    <t>Tiro Deportivo</t>
  </si>
  <si>
    <t>CLUB DEPORTIVO ACISCLO CORDOBA FC</t>
  </si>
  <si>
    <t>13-07-2023</t>
  </si>
  <si>
    <t>Tejo</t>
  </si>
  <si>
    <t>Martires</t>
  </si>
  <si>
    <t>ADETNIA RGSK F.C</t>
  </si>
  <si>
    <t>21-11-2017</t>
  </si>
  <si>
    <t>2022-11-21</t>
  </si>
  <si>
    <t>Tunjuelito</t>
  </si>
  <si>
    <t>CLUB DEPORTIVO ADVANTIX</t>
  </si>
  <si>
    <t>05-12-2022</t>
  </si>
  <si>
    <t>Deportes Aereos</t>
  </si>
  <si>
    <t>AEROCLUB DEPORTIVO Y RECREATIVO ALAIRE</t>
  </si>
  <si>
    <t>17-08-2017</t>
  </si>
  <si>
    <t>2022-08-17</t>
  </si>
  <si>
    <t>Usaquen</t>
  </si>
  <si>
    <t>AFI COLOMBIA (ACADEMIA FINNES iNFANTIL)</t>
  </si>
  <si>
    <t>PERSONA JURIDICA - Institución Educativa</t>
  </si>
  <si>
    <t>Gimnasia   Natacion   Patinaje</t>
  </si>
  <si>
    <t>AGANZA ULTIMATE CLUB</t>
  </si>
  <si>
    <t>12-08-2015</t>
  </si>
  <si>
    <t>2020-08-11</t>
  </si>
  <si>
    <t>Disco Volador</t>
  </si>
  <si>
    <t>Usme</t>
  </si>
  <si>
    <t>CLUB DEPORTIVO AGENCIA DE VIAJES Y TURISMO J N FLAMINGO LTDA.</t>
  </si>
  <si>
    <t>24-05-2021</t>
  </si>
  <si>
    <t>Sambo</t>
  </si>
  <si>
    <t>Softbol</t>
  </si>
  <si>
    <t>CLUB DEPORTIVO AGUILA DE ORO</t>
  </si>
  <si>
    <t>21-12-2022</t>
  </si>
  <si>
    <t>Hapkido</t>
  </si>
  <si>
    <t>AGUILAS BACATA</t>
  </si>
  <si>
    <t>03-03-2016</t>
  </si>
  <si>
    <t>2021-03-03</t>
  </si>
  <si>
    <t>AGUILAS DORADAS P.C.</t>
  </si>
  <si>
    <t>PERSONA JURÍDICA</t>
  </si>
  <si>
    <t>26-11-2015</t>
  </si>
  <si>
    <t>2020-11-25</t>
  </si>
  <si>
    <t>Boccia   Futbol 7   Atletismo   Ciclismo   Levantamiento De Pesas   Natacion</t>
  </si>
  <si>
    <t>CLUB DEPORTIVO AGUILAS GONZALEZ F.C.</t>
  </si>
  <si>
    <t>03-05-2023</t>
  </si>
  <si>
    <t>Kick Boxing</t>
  </si>
  <si>
    <t>AIRGUNS COLOMBIA</t>
  </si>
  <si>
    <t>27-01-2017</t>
  </si>
  <si>
    <t>2022-01-27</t>
  </si>
  <si>
    <t>CLUB DEPORTIVO AJAX FCM FC</t>
  </si>
  <si>
    <t>CLUB DEPORTIVO AJEDREZ MENTES BRILLANTES</t>
  </si>
  <si>
    <t>15-12-2023</t>
  </si>
  <si>
    <t>Ajedrez</t>
  </si>
  <si>
    <t>AJEDREZ UNIVERSITARIO</t>
  </si>
  <si>
    <t>11-04-2016</t>
  </si>
  <si>
    <t>2021-04-11</t>
  </si>
  <si>
    <t>CLUB DEPORTIVO AJJAX</t>
  </si>
  <si>
    <t>21-08-2023</t>
  </si>
  <si>
    <t>Actividades Subacuaticas</t>
  </si>
  <si>
    <t>CLUB DEPORTIVO DE PATINAJE ARTISTICO NEXT GENERATION</t>
  </si>
  <si>
    <t>13-02-2023</t>
  </si>
  <si>
    <t>Raquetball</t>
  </si>
  <si>
    <t>Taekwondo</t>
  </si>
  <si>
    <t>CLUB DEPORTIVO ALARCOGOL FC</t>
  </si>
  <si>
    <t>04-01-2022</t>
  </si>
  <si>
    <t>Gimnasia</t>
  </si>
  <si>
    <t>Natacion</t>
  </si>
  <si>
    <t>Ciclismo</t>
  </si>
  <si>
    <t>CLUB DEPORTIVO ALBATROS TEAM S.A.S</t>
  </si>
  <si>
    <t>23-12-2022</t>
  </si>
  <si>
    <t>Atletismo   Natacion   Triatlon</t>
  </si>
  <si>
    <t>CLUB DEPORTIVO ALBERTO ZAMORA F.C.</t>
  </si>
  <si>
    <t>24-02-2022</t>
  </si>
  <si>
    <t>Canotaje</t>
  </si>
  <si>
    <t>04-03-2019</t>
  </si>
  <si>
    <t>2024-03-03</t>
  </si>
  <si>
    <t>CLUB DEPORTIVO ALEMAN FC</t>
  </si>
  <si>
    <t>12-07-2021</t>
  </si>
  <si>
    <t>CLUB DEPORTIVO ALEMAN PATINAJE</t>
  </si>
  <si>
    <t>27-05-2021</t>
  </si>
  <si>
    <t>ALEMAOS F.S.</t>
  </si>
  <si>
    <t>31-01-2018</t>
  </si>
  <si>
    <t>2023-01-31</t>
  </si>
  <si>
    <t>ALFA Y OMEGA F.S</t>
  </si>
  <si>
    <t>20-11-2020</t>
  </si>
  <si>
    <t>2025-11-20</t>
  </si>
  <si>
    <t>CLUB DEPORTIVO ALFA Y OMEGA VOLEY CLUB</t>
  </si>
  <si>
    <t>26-04-2021</t>
  </si>
  <si>
    <t>CLUB DEPORTIVO ALIANZA BOGOTA</t>
  </si>
  <si>
    <t>CLUB DEPORTIVO ALIANZA ECUESTRE</t>
  </si>
  <si>
    <t>13-07-2022</t>
  </si>
  <si>
    <t>Ecuestre</t>
  </si>
  <si>
    <t>ALIANZA ELITE</t>
  </si>
  <si>
    <t>19-12-2016</t>
  </si>
  <si>
    <t>2021-12-19</t>
  </si>
  <si>
    <t>Rugby</t>
  </si>
  <si>
    <t>ALIANZA SMART FUTBOL CLUB</t>
  </si>
  <si>
    <t>30-12-2019</t>
  </si>
  <si>
    <t>2024-12-29</t>
  </si>
  <si>
    <t>CLUB DEPORTIVO ALIANZA SPORT</t>
  </si>
  <si>
    <t>01-11-2023</t>
  </si>
  <si>
    <t>CLUB DEPORTIVO ALIANZA SUR FC</t>
  </si>
  <si>
    <t>19-12-2023</t>
  </si>
  <si>
    <t>CLUB DEPORTIVO ALL POWERS SPORTAEROBICS</t>
  </si>
  <si>
    <t>22-07-2022</t>
  </si>
  <si>
    <t>ALMEIRA</t>
  </si>
  <si>
    <t>29-08-2018</t>
  </si>
  <si>
    <t>2023-08-29</t>
  </si>
  <si>
    <t>Ajedrez   Baloncesto   Billar   Atletismo   Ciclismo   Esgrima   Natacion   Levantamiento De Pesas   Tiro Deportivo   Rugby   Tenis De Mesa   Tenis   Voleibol   Triatlon</t>
  </si>
  <si>
    <t>CLUB DEPORTIVO ALTLETISMO PARA TODOS</t>
  </si>
  <si>
    <t>08-11-2022</t>
  </si>
  <si>
    <t>Atletismo</t>
  </si>
  <si>
    <t>AMAZONAS</t>
  </si>
  <si>
    <t>2015-3-11</t>
  </si>
  <si>
    <t>2020-03-10</t>
  </si>
  <si>
    <t>PERSONA JURIDICA - Club Social</t>
  </si>
  <si>
    <t>Tenis</t>
  </si>
  <si>
    <t>CLUB DEPORTIVO ANDECRAC</t>
  </si>
  <si>
    <t>22-06-2023</t>
  </si>
  <si>
    <t>Ajedrez   Bowling   Futbol 5   Goalball   Judo   Atletismo   Ciclismo   Natacion   Triatlon</t>
  </si>
  <si>
    <t>ANDES F.C.</t>
  </si>
  <si>
    <t>06-09-2017</t>
  </si>
  <si>
    <t>2022-09-06</t>
  </si>
  <si>
    <t>CLUB DEPORTIVO ANDINO FUTBOL CLUB</t>
  </si>
  <si>
    <t>11-02-2022</t>
  </si>
  <si>
    <t>CLUB DEPORTIVO ANDINOS</t>
  </si>
  <si>
    <t>07-12-2023</t>
  </si>
  <si>
    <t>ANDRZEJ GRUBBA</t>
  </si>
  <si>
    <t>2015-2-10</t>
  </si>
  <si>
    <t>2020-02-09</t>
  </si>
  <si>
    <t>Tenis De Mesa</t>
  </si>
  <si>
    <t>Boxeo</t>
  </si>
  <si>
    <t>CLUB DEPORTIVO ANGELES BOGOTA</t>
  </si>
  <si>
    <t>29-06-2022</t>
  </si>
  <si>
    <t>CLUB DEPORTIVO ANTARES</t>
  </si>
  <si>
    <t>04-11-2022</t>
  </si>
  <si>
    <t>CLUB DEPORTIVO ANTARES DE LA SABANA</t>
  </si>
  <si>
    <t>30-08-2022</t>
  </si>
  <si>
    <t>APALAPAJAWAA</t>
  </si>
  <si>
    <t>2015-3-9</t>
  </si>
  <si>
    <t>2020-03-08</t>
  </si>
  <si>
    <t>AQUATIC FORCE</t>
  </si>
  <si>
    <t>20-10-2020</t>
  </si>
  <si>
    <t>2025-10-20</t>
  </si>
  <si>
    <t>ARAGONS DE LA FUNDACIÓN MI GENTE CONVIVENCIA Y PAZ</t>
  </si>
  <si>
    <t>07-04-2016</t>
  </si>
  <si>
    <t>2021-04-07</t>
  </si>
  <si>
    <t>Futbol   Voleibol   Baloncesto   Atletismo</t>
  </si>
  <si>
    <t>CLUB DEPORTIVO ARC RUGBY CLUB</t>
  </si>
  <si>
    <t>22-03-2022</t>
  </si>
  <si>
    <t>ARKUS</t>
  </si>
  <si>
    <t>27-04-2017</t>
  </si>
  <si>
    <t>2022-04-27</t>
  </si>
  <si>
    <t>CLUB DEPORTIVO ARMONISS  SKATE</t>
  </si>
  <si>
    <t>23-06-2023</t>
  </si>
  <si>
    <t>CLUB DEPORTIVO ARNOLDO IGUARAN F.C.</t>
  </si>
  <si>
    <t>31-03-2023</t>
  </si>
  <si>
    <t>CLUB DEPORTIVO ARQUEROS ORION</t>
  </si>
  <si>
    <t>02-03-2022</t>
  </si>
  <si>
    <t>Tiro con Arco</t>
  </si>
  <si>
    <t>CLUB DEPORTIVO ARREGOCES</t>
  </si>
  <si>
    <t>13-12-2022</t>
  </si>
  <si>
    <t>ARROYO F.C</t>
  </si>
  <si>
    <t>29-05-2018</t>
  </si>
  <si>
    <t>2023-05-29</t>
  </si>
  <si>
    <t>CLUB DEPORTIVO ARS BOGOTA</t>
  </si>
  <si>
    <t>ARSENAL BOGOTA</t>
  </si>
  <si>
    <t>PERSONA NATURAL - Personería Jurídica</t>
  </si>
  <si>
    <t>29-08-2017</t>
  </si>
  <si>
    <t>2022-08-29</t>
  </si>
  <si>
    <t>ART EVOLUTION</t>
  </si>
  <si>
    <t>12-02-2021</t>
  </si>
  <si>
    <t>2026-02-12</t>
  </si>
  <si>
    <t>AS FÃšTBOL CLUB</t>
  </si>
  <si>
    <t>09-05-2017</t>
  </si>
  <si>
    <t>2022-05-09</t>
  </si>
  <si>
    <t>ASCOPAR</t>
  </si>
  <si>
    <t>20-06-2017</t>
  </si>
  <si>
    <t>2022-06-20</t>
  </si>
  <si>
    <t>CLUB DEPORTIVO ASOCIACIÓN LA CIMA CLUB DE GOLF</t>
  </si>
  <si>
    <t>24-09-2021</t>
  </si>
  <si>
    <t>Golf</t>
  </si>
  <si>
    <t>CLUB DEPORTIVO ASOCIACIÓN REAL SOCIEDAD BOGOTÁ R Y D</t>
  </si>
  <si>
    <t>10-04-2023</t>
  </si>
  <si>
    <t>CLUB DEPORTIVO ASOCIACIÓN CRISTIANA DEPORTIVA DE COLOMBIA</t>
  </si>
  <si>
    <t>02-09-2021</t>
  </si>
  <si>
    <t>ASOCIACIÓN DEPORTIVA SUR ORIENTAL</t>
  </si>
  <si>
    <t>07-06-2018</t>
  </si>
  <si>
    <t>2023-06-07</t>
  </si>
  <si>
    <t>CLUB DEPORTIVO ASODEPORTES DE LEVANTAMIENTO DE PESAS "ASODEPORTES"</t>
  </si>
  <si>
    <t>21-02-2022</t>
  </si>
  <si>
    <t>Levantamiento De Pesas</t>
  </si>
  <si>
    <t>Santa Fe</t>
  </si>
  <si>
    <t xml:space="preserve">CLUB DEPORTIVO ASORSUB </t>
  </si>
  <si>
    <t>10-09-2022</t>
  </si>
  <si>
    <t>Sordos   Baloncesto   Bowling   Futbol   Atletismo   Ciclismo   Natacion   Tenis De Mesa</t>
  </si>
  <si>
    <t>Bowling</t>
  </si>
  <si>
    <t>ASTROS BOLO CLUB</t>
  </si>
  <si>
    <t>06-07-2018</t>
  </si>
  <si>
    <t>2023-07-06</t>
  </si>
  <si>
    <t>CLUB DEPORTIVO AT MY HOUSE PROJECT</t>
  </si>
  <si>
    <t>22-09-2023</t>
  </si>
  <si>
    <t>Baile Deportivo</t>
  </si>
  <si>
    <t>Orientación</t>
  </si>
  <si>
    <t>CLUB DEPORTIVO ATFUTSALCO</t>
  </si>
  <si>
    <t>12-04-2023</t>
  </si>
  <si>
    <t>CLUB DEPORTIVO ATHENAS D.C</t>
  </si>
  <si>
    <t>16-06-2022</t>
  </si>
  <si>
    <t>ATHLETIC SOCCER</t>
  </si>
  <si>
    <t>22-04-2019</t>
  </si>
  <si>
    <t>2024-04-21</t>
  </si>
  <si>
    <t>ATLANTIDA F.S</t>
  </si>
  <si>
    <t>08-09-2017</t>
  </si>
  <si>
    <t>2022-09-08</t>
  </si>
  <si>
    <t>ATLANTIS FÃšTBOL CLUB</t>
  </si>
  <si>
    <t>28-11-2017</t>
  </si>
  <si>
    <t>2022-11-28</t>
  </si>
  <si>
    <t>CLUB DEPORTIVO ATLAS BOGOTA F.C.</t>
  </si>
  <si>
    <t>17-01-2022</t>
  </si>
  <si>
    <t>CLUB DEPORTIVO ATLAS COLOMBIA</t>
  </si>
  <si>
    <t>10-08-2023</t>
  </si>
  <si>
    <t>ATLAS F.C.</t>
  </si>
  <si>
    <t>15-06-2016</t>
  </si>
  <si>
    <t>2021-06-15</t>
  </si>
  <si>
    <t>ATLAS F.S.</t>
  </si>
  <si>
    <t>CLUB DEPORTIVO ATLETICO  BOGOTA</t>
  </si>
  <si>
    <t>24-10-2023</t>
  </si>
  <si>
    <t>CLUB DEPORTIVO ATLETICO ALIANZA INTERNACIONAL</t>
  </si>
  <si>
    <t>30-12-2021</t>
  </si>
  <si>
    <t>ATLETICO ARSENAL</t>
  </si>
  <si>
    <t>ATLETICO CASTILLA</t>
  </si>
  <si>
    <t>CLUB DEPORTIVO ATLETICO FUNDACION OLIMPUS</t>
  </si>
  <si>
    <t>05-07-2023</t>
  </si>
  <si>
    <t>CLUB DEPORTIVO ATLETICO INDEPENDIENTE JUNIOR</t>
  </si>
  <si>
    <t>ATLETICO INTERNACIONAL</t>
  </si>
  <si>
    <t>26-12-2018</t>
  </si>
  <si>
    <t>2023-12-26</t>
  </si>
  <si>
    <t>ATLETICO JM SPORT</t>
  </si>
  <si>
    <t>16-01-2017</t>
  </si>
  <si>
    <t>2022-01-16</t>
  </si>
  <si>
    <t>ATLETICO LA SABANA FC</t>
  </si>
  <si>
    <t>25-01-2021</t>
  </si>
  <si>
    <t>2026-01-25</t>
  </si>
  <si>
    <t>CLUIB DEPORTIVO ATLETICO MIRANDES MMM</t>
  </si>
  <si>
    <t>22-04-2022</t>
  </si>
  <si>
    <t>ATLETICO MR AQUASH TRAINIG</t>
  </si>
  <si>
    <t>07-12-2017</t>
  </si>
  <si>
    <t>2022-12-07</t>
  </si>
  <si>
    <t>Squash</t>
  </si>
  <si>
    <t>CLUB DEPORTIVO ATLETICO REAL BOGOTÁ FC</t>
  </si>
  <si>
    <t>09-06-2021</t>
  </si>
  <si>
    <t>CLUB DEPORTIVO ATLETICO SALITRE</t>
  </si>
  <si>
    <t>17-02-2022</t>
  </si>
  <si>
    <t>CLUB DEPORTIVO ATLETICO TIGRES</t>
  </si>
  <si>
    <t>CLUB DEPORTIVO ATLETICOS DE CIUDADELA</t>
  </si>
  <si>
    <t>27-09-2023</t>
  </si>
  <si>
    <t>CLUB DEPORTIVO ATLETISMO FENNIX SPORT</t>
  </si>
  <si>
    <t>CLUB DEPORTIVO ATLETISMO LOS LEONES</t>
  </si>
  <si>
    <t>29-03-2023</t>
  </si>
  <si>
    <t>CLUB DEPORTIVO ATLETISMO PROYECTO ESTILO DE VIDA</t>
  </si>
  <si>
    <t>15-12-2022</t>
  </si>
  <si>
    <t>CLUB DEPORTIVO ATLÉTICO NORMANDIA DISTRITO CAPITAL</t>
  </si>
  <si>
    <t>CLUB DEPORTIVO ATLÉTICO ESTUDIANTES</t>
  </si>
  <si>
    <t>CLUB DEPORTIVO ATLÉTICO MALLORCA D.C</t>
  </si>
  <si>
    <t>CLUB DEPORTIVO ATLÉTICO MILAN</t>
  </si>
  <si>
    <t>26-09-2023</t>
  </si>
  <si>
    <t>ATLÉTICO REAL BOYACA F.C.</t>
  </si>
  <si>
    <t>21/09/2015</t>
  </si>
  <si>
    <t>2020-09-20</t>
  </si>
  <si>
    <t>CLUB DEPORTIVO AULA BILLAR</t>
  </si>
  <si>
    <t>20-10-2022</t>
  </si>
  <si>
    <t>AURINEGRO FUTBOL CLUB</t>
  </si>
  <si>
    <t>12-02-2019</t>
  </si>
  <si>
    <t>2024-02-12</t>
  </si>
  <si>
    <t>AVALANCHA ROLLER HOCKEY</t>
  </si>
  <si>
    <t>05-08-2016</t>
  </si>
  <si>
    <t>2021-08-05</t>
  </si>
  <si>
    <t>AVATARS ACADEMY F.C</t>
  </si>
  <si>
    <t>15-12-2016</t>
  </si>
  <si>
    <t>2021-12-15</t>
  </si>
  <si>
    <t>AVELLANEDA SPOTS  -TRAVEL</t>
  </si>
  <si>
    <t>29-01-2019</t>
  </si>
  <si>
    <t>2024-01-29</t>
  </si>
  <si>
    <t>Futbol   Voleibol   Baloncesto   Patinaje</t>
  </si>
  <si>
    <t>AZULEJOS</t>
  </si>
  <si>
    <t>AZULES RUGBY CLUB</t>
  </si>
  <si>
    <t>23-08-2017</t>
  </si>
  <si>
    <t>2022-08-23</t>
  </si>
  <si>
    <t>30-09-2019</t>
  </si>
  <si>
    <t>2024-09-29</t>
  </si>
  <si>
    <t>BACATA DC</t>
  </si>
  <si>
    <t>23-02-2022</t>
  </si>
  <si>
    <t>BACATA TAEKWONDO CLUB</t>
  </si>
  <si>
    <t>12-10-2021</t>
  </si>
  <si>
    <t>BACKSWING TENNIS CLUB</t>
  </si>
  <si>
    <t>16-05-2023</t>
  </si>
  <si>
    <t>BADMINTON EL NOGAL</t>
  </si>
  <si>
    <t>16-02-2023</t>
  </si>
  <si>
    <t>Badminton</t>
  </si>
  <si>
    <t>PERSONA JURIDICA - J.A.C</t>
  </si>
  <si>
    <t>BAILAYA-FSD”</t>
  </si>
  <si>
    <t>BALONCESTO CELTAS BOGOTÁ CBC</t>
  </si>
  <si>
    <t>BALONMANO HALCONES BOGOTA</t>
  </si>
  <si>
    <t>17-05-2017</t>
  </si>
  <si>
    <t>2022-05-17</t>
  </si>
  <si>
    <t>Balonmano</t>
  </si>
  <si>
    <t>BAMBOO</t>
  </si>
  <si>
    <t>17-10-2023</t>
  </si>
  <si>
    <t>BARACK</t>
  </si>
  <si>
    <t>BARSA C.D (ANTES BARRSA D.C.)</t>
  </si>
  <si>
    <t>BARZA LIFOR</t>
  </si>
  <si>
    <t>11-05-2023</t>
  </si>
  <si>
    <t>BAYER FEMENINO</t>
  </si>
  <si>
    <t>28-03-2017</t>
  </si>
  <si>
    <t>2022-03-28</t>
  </si>
  <si>
    <t>BAYERIN BOGOTA FC</t>
  </si>
  <si>
    <t>BAYERN BOGOTÃ D.C</t>
  </si>
  <si>
    <t>BAYERN EVOLUTION F.C</t>
  </si>
  <si>
    <t>BAYERN FUTBOL COLOMBIA</t>
  </si>
  <si>
    <t>09-03-2022</t>
  </si>
  <si>
    <t>BAZINGA ULTIMATE</t>
  </si>
  <si>
    <t>BCA ALL STARS</t>
  </si>
  <si>
    <t>23-01-2023</t>
  </si>
  <si>
    <t>Porrismo</t>
  </si>
  <si>
    <t>BEACH TENNIS BOGOTA</t>
  </si>
  <si>
    <t>10-02-2023</t>
  </si>
  <si>
    <t>BEAR ALL STARS</t>
  </si>
  <si>
    <t>12-04-2018</t>
  </si>
  <si>
    <t>2023-04-12</t>
  </si>
  <si>
    <t>BECYCLING</t>
  </si>
  <si>
    <t>04-12-2023</t>
  </si>
  <si>
    <t>BELHORIZONT F.C.</t>
  </si>
  <si>
    <t>24-11-2023</t>
  </si>
  <si>
    <t>BEYOND</t>
  </si>
  <si>
    <t>01-12-2015</t>
  </si>
  <si>
    <t>2020-11-30</t>
  </si>
  <si>
    <t>BHQZ F.C</t>
  </si>
  <si>
    <t>08-08-2022</t>
  </si>
  <si>
    <t>BIG FAMILY SOCCER</t>
  </si>
  <si>
    <t>05-07-2018</t>
  </si>
  <si>
    <t>2023-07-05</t>
  </si>
  <si>
    <t>BIG SKATERS</t>
  </si>
  <si>
    <t>BLACK HAWK</t>
  </si>
  <si>
    <t>15-11-2016</t>
  </si>
  <si>
    <t>2021-11-15</t>
  </si>
  <si>
    <t>BLACKHAWK ULTIMATE CLUB</t>
  </si>
  <si>
    <t>12-04-2017</t>
  </si>
  <si>
    <t>2022-04-12</t>
  </si>
  <si>
    <t>BLUE  SEALS</t>
  </si>
  <si>
    <t>BMX BOGOTA</t>
  </si>
  <si>
    <t>BMX EXTREME NITRO MANIA</t>
  </si>
  <si>
    <t>24-05-2022</t>
  </si>
  <si>
    <t>BOCANEIROS</t>
  </si>
  <si>
    <t>Futbol de Salon   Porrismo   Taekwondo   Natacion</t>
  </si>
  <si>
    <t>BODHIDHARMA</t>
  </si>
  <si>
    <t>06-06-2023</t>
  </si>
  <si>
    <t>Wushu</t>
  </si>
  <si>
    <t>BOGOTA COLOMBIA F.C.</t>
  </si>
  <si>
    <t>2015-3-19</t>
  </si>
  <si>
    <t>2020-03-18</t>
  </si>
  <si>
    <t>BOGOTA ELITE D.C</t>
  </si>
  <si>
    <t>BOGOTA POLO ACUATICO</t>
  </si>
  <si>
    <t>2015-5-21</t>
  </si>
  <si>
    <t>2020-05-20</t>
  </si>
  <si>
    <t>BOGOTA PUEBLA F.C</t>
  </si>
  <si>
    <t>08-03-2022</t>
  </si>
  <si>
    <t>BOGOTA RACQUETBALL CLUB</t>
  </si>
  <si>
    <t>BOGOTA ROWING</t>
  </si>
  <si>
    <t>23-01-2017</t>
  </si>
  <si>
    <t>2022-01-23</t>
  </si>
  <si>
    <t>BOGOTA SKATING CLUB</t>
  </si>
  <si>
    <t>03-05-2022</t>
  </si>
  <si>
    <t>CLUB DEPORTIVO BOGOTA SURF CLUB</t>
  </si>
  <si>
    <t>Surf</t>
  </si>
  <si>
    <t>BOGOTA UNITED F.C.</t>
  </si>
  <si>
    <t>04-01-2019</t>
  </si>
  <si>
    <t>2024-01-04</t>
  </si>
  <si>
    <t>BOGOTANO DE NATACIÓN</t>
  </si>
  <si>
    <t>06-01-2023</t>
  </si>
  <si>
    <t>BOGOTÁ LA ACADEMIA FUTBOL</t>
  </si>
  <si>
    <t>31-08-2016</t>
  </si>
  <si>
    <t>2021-08-31</t>
  </si>
  <si>
    <t>BOGOTÁ SKATEBOARDING CLUB</t>
  </si>
  <si>
    <t>Skateboarding</t>
  </si>
  <si>
    <t>BOGOTÁ SPORT CLUB</t>
  </si>
  <si>
    <t>Judo</t>
  </si>
  <si>
    <t>BOGOTÁ TISCHTENNIS</t>
  </si>
  <si>
    <t>19-07-2023</t>
  </si>
  <si>
    <t>BOGOTÃ SKATE</t>
  </si>
  <si>
    <t>BOGOTÃ SPRINTER</t>
  </si>
  <si>
    <t>03-03-2023</t>
  </si>
  <si>
    <t>BOGOTÃ SUP</t>
  </si>
  <si>
    <t>17-04-2023</t>
  </si>
  <si>
    <t>BORJA AP</t>
  </si>
  <si>
    <t>16-10-2018</t>
  </si>
  <si>
    <t>2023-10-16</t>
  </si>
  <si>
    <t>BOSQUE</t>
  </si>
  <si>
    <t>06-12-2016</t>
  </si>
  <si>
    <t>2021-12-06</t>
  </si>
  <si>
    <t>BOXING CLUB COLOMBIA</t>
  </si>
  <si>
    <t>05-05-2022</t>
  </si>
  <si>
    <t>BRAVENESS</t>
  </si>
  <si>
    <t>03-10-2022</t>
  </si>
  <si>
    <t>BRAZUCA FC</t>
  </si>
  <si>
    <t>31-03-2016</t>
  </si>
  <si>
    <t>2021-03-31</t>
  </si>
  <si>
    <t>BRECIA F.C</t>
  </si>
  <si>
    <t>19-07-2021</t>
  </si>
  <si>
    <t>BSA</t>
  </si>
  <si>
    <t>17-03-2022</t>
  </si>
  <si>
    <t>BUBARAMA FC</t>
  </si>
  <si>
    <t>BUDOHAI</t>
  </si>
  <si>
    <t>29-09-2017</t>
  </si>
  <si>
    <t>2022-09-29</t>
  </si>
  <si>
    <t>BUFALOS FC</t>
  </si>
  <si>
    <t>BUHOS AMERICAN FOOTBALL</t>
  </si>
  <si>
    <t>Football Americano</t>
  </si>
  <si>
    <t>BULLDOG’S D.C</t>
  </si>
  <si>
    <t>01-05-2023</t>
  </si>
  <si>
    <t>BULLET´S ULTIMATE</t>
  </si>
  <si>
    <t>19-09-2016</t>
  </si>
  <si>
    <t>2021-09-19</t>
  </si>
  <si>
    <t>Jiujitsu</t>
  </si>
  <si>
    <t>BUSHIDO</t>
  </si>
  <si>
    <t>09-09-2022</t>
  </si>
  <si>
    <t>BUSHIDO JUDO</t>
  </si>
  <si>
    <t>La Candelaria</t>
  </si>
  <si>
    <t>C.C</t>
  </si>
  <si>
    <t>25-07-2018</t>
  </si>
  <si>
    <t>2023-07-25</t>
  </si>
  <si>
    <t>Patinaje   Taekwondo   Baloncesto   Futbol   Natacion</t>
  </si>
  <si>
    <t>C.D. INSIDE</t>
  </si>
  <si>
    <t>C.D. TIGRILLOS COLOMBIA</t>
  </si>
  <si>
    <t>28-12-2016</t>
  </si>
  <si>
    <t>2021-12-28</t>
  </si>
  <si>
    <t>C.D.Y.M</t>
  </si>
  <si>
    <t>01-06-2023</t>
  </si>
  <si>
    <t>C.J.W.</t>
  </si>
  <si>
    <t>C.S.D. COPAVI</t>
  </si>
  <si>
    <t>01-06-2022</t>
  </si>
  <si>
    <t>Futbol   Patinaje   Natacion</t>
  </si>
  <si>
    <t>CABOARA FUTBOL CLUB</t>
  </si>
  <si>
    <t>06-08-2022</t>
  </si>
  <si>
    <t>CACHACAS  RFC</t>
  </si>
  <si>
    <t>21-06-2016</t>
  </si>
  <si>
    <t>2021-06-21</t>
  </si>
  <si>
    <t>CACHACAS DE BALONCESTO</t>
  </si>
  <si>
    <t>28-08-2018</t>
  </si>
  <si>
    <t>2023-08-28</t>
  </si>
  <si>
    <t>CALCIO SUIZO ITALIANO F.C.</t>
  </si>
  <si>
    <t>10-06-2022</t>
  </si>
  <si>
    <t>CAMEL SKATE</t>
  </si>
  <si>
    <t>21-02-2023</t>
  </si>
  <si>
    <t>CAMPESTRE GUAYMARAL</t>
  </si>
  <si>
    <t>13-04-2022</t>
  </si>
  <si>
    <t>Ecuestre   Golf   Natacion   Squash   Tenis</t>
  </si>
  <si>
    <t>CAN CORAZONISTAS (Colegio Antonio Nariño HH Corazonistas)</t>
  </si>
  <si>
    <t>2015-2-26</t>
  </si>
  <si>
    <t>2020-02-25</t>
  </si>
  <si>
    <t>CANAPRO</t>
  </si>
  <si>
    <t>Bowling   Patinaje   Ciclismo   Voleibol   Softbol</t>
  </si>
  <si>
    <t>CANOE SPRINT CLUB</t>
  </si>
  <si>
    <t>28-10-2022</t>
  </si>
  <si>
    <t>CANTERAS P Y Z</t>
  </si>
  <si>
    <t>2015-8-12</t>
  </si>
  <si>
    <t>CAPACIDAD EXTREMA BOSA CAEXBO</t>
  </si>
  <si>
    <t>16-09-2021</t>
  </si>
  <si>
    <t>Ajedrez   Baloncesto   Billar   Atletismo   Ciclismo   Esgrima   Natacion   Levantamiento De Pesas   Tiro Deportivo   Rugby   Tenis De Mesa   Tenis   Voleibol   Triatlon   Discapacidad Física</t>
  </si>
  <si>
    <t>CAPATELI FUTBOL CLUB</t>
  </si>
  <si>
    <t>02-02-2022</t>
  </si>
  <si>
    <t>CAPFC</t>
  </si>
  <si>
    <t>25-10-2017</t>
  </si>
  <si>
    <t>2022-10-25</t>
  </si>
  <si>
    <t>CAPITAL  FORCE FUTBOL CLUB</t>
  </si>
  <si>
    <t>11-11-2022</t>
  </si>
  <si>
    <t>CAPITAL BOGOTA</t>
  </si>
  <si>
    <t>CAPITAL FUTSAL</t>
  </si>
  <si>
    <t>04-05-2022</t>
  </si>
  <si>
    <t>CAPITAL HANDBALL CLUB</t>
  </si>
  <si>
    <t>27-09-2021</t>
  </si>
  <si>
    <t>CAPITAL SK</t>
  </si>
  <si>
    <t>25-09-2023</t>
  </si>
  <si>
    <t>CAPITAL SPORTS FC</t>
  </si>
  <si>
    <t>13-04-2021</t>
  </si>
  <si>
    <t>CAPITALS BOGOTA</t>
  </si>
  <si>
    <t>09-06-2023</t>
  </si>
  <si>
    <t>CAPITANES BASKETBALL BOGOTÁ</t>
  </si>
  <si>
    <t>25-05-2023</t>
  </si>
  <si>
    <t>CARDENALES GOLD</t>
  </si>
  <si>
    <t>02-07-2021</t>
  </si>
  <si>
    <t>CARIBE SOY</t>
  </si>
  <si>
    <t>22-07-2021</t>
  </si>
  <si>
    <t>CARNEROS DC</t>
  </si>
  <si>
    <t>14-11-2022</t>
  </si>
  <si>
    <t>CASA GONZALEZ</t>
  </si>
  <si>
    <t>CASA IBAÑEZ</t>
  </si>
  <si>
    <t>21-06-2017</t>
  </si>
  <si>
    <t>2022-06-21</t>
  </si>
  <si>
    <t>CASELL  FÚTBOL CLUB</t>
  </si>
  <si>
    <t>27-10-2023</t>
  </si>
  <si>
    <t>CASTORES</t>
  </si>
  <si>
    <t>13-09-2023</t>
  </si>
  <si>
    <t>CAZADORES DE LOS ANDES</t>
  </si>
  <si>
    <t>10-03-2021</t>
  </si>
  <si>
    <t>2026-03-10</t>
  </si>
  <si>
    <t>CEDA S.A.S.</t>
  </si>
  <si>
    <t>CEDRO VOLEIBOL BOGOTANO</t>
  </si>
  <si>
    <t>16-07-2021</t>
  </si>
  <si>
    <t>CEFAR - GERMAN CASAS FC</t>
  </si>
  <si>
    <t>21-02-2017</t>
  </si>
  <si>
    <t>2022-02-21</t>
  </si>
  <si>
    <t>CEIF FUTBOL CLUB</t>
  </si>
  <si>
    <t>19-10-2019</t>
  </si>
  <si>
    <t>2024-10-18</t>
  </si>
  <si>
    <t>CELEBRITY ALL STARS</t>
  </si>
  <si>
    <t>30-10-2017</t>
  </si>
  <si>
    <t>2022-10-30</t>
  </si>
  <si>
    <t>CELTIC</t>
  </si>
  <si>
    <t>20-01-2017</t>
  </si>
  <si>
    <t>2022-01-20</t>
  </si>
  <si>
    <t>CENTAUROS</t>
  </si>
  <si>
    <t>CENTAUROS BOGOTÁ FC</t>
  </si>
  <si>
    <t>16-12-2023</t>
  </si>
  <si>
    <t>CENTAUROS DISTRIVENTAS F/S.</t>
  </si>
  <si>
    <t>CENTRAL DE BOXEO</t>
  </si>
  <si>
    <t>24-02-2017</t>
  </si>
  <si>
    <t>2022-02-24</t>
  </si>
  <si>
    <t>CENTRO DEPORTIVO BLAS DE LEZO</t>
  </si>
  <si>
    <t>CENTRO ESPECIALIZADO DE  ENTRENAMIENTO FISICO CS SKATE SAS</t>
  </si>
  <si>
    <t>10-01-2023</t>
  </si>
  <si>
    <t>CENTROFORM</t>
  </si>
  <si>
    <t>Tenis   Voleibol</t>
  </si>
  <si>
    <t>CERRO  AZUL  PRENDER Y CRECER JUGANDO</t>
  </si>
  <si>
    <t>CERROS</t>
  </si>
  <si>
    <t>Ajedrez   Futbol   Patinaje   Baloncesto   Voleibol   Tenis</t>
  </si>
  <si>
    <t>CERROS TUTELARES DE BOGOTÃ</t>
  </si>
  <si>
    <t>27-06-2023</t>
  </si>
  <si>
    <t>CFC</t>
  </si>
  <si>
    <t>CH. K. FC BOGOTA</t>
  </si>
  <si>
    <t>CHAMPION TEAM</t>
  </si>
  <si>
    <t>16-09-2022</t>
  </si>
  <si>
    <t>CHAMPION´S</t>
  </si>
  <si>
    <t>19-05-2023</t>
  </si>
  <si>
    <t>CHASE ULTIMATE</t>
  </si>
  <si>
    <t>CHAVOS FUNDAMOR</t>
  </si>
  <si>
    <t>16-08-2018</t>
  </si>
  <si>
    <t>2023-08-16</t>
  </si>
  <si>
    <t>Futbol   Futbol de Salon   Baloncesto   Porrismo   Voleibol   Atletismo   Taekwondo   Patinaje</t>
  </si>
  <si>
    <t>CHELSEA &amp;amp; ALBION ACADEMY</t>
  </si>
  <si>
    <t>16-02-2021</t>
  </si>
  <si>
    <t>2026-02-16</t>
  </si>
  <si>
    <t>CHERMAR</t>
  </si>
  <si>
    <t>28-12-2018</t>
  </si>
  <si>
    <t>2023-12-28</t>
  </si>
  <si>
    <t>CHOMBO  FUTBOL CLUB</t>
  </si>
  <si>
    <t>25-07-2023</t>
  </si>
  <si>
    <t>CHONKWONDO</t>
  </si>
  <si>
    <t>Karate</t>
  </si>
  <si>
    <t>CIELO ABIERTO</t>
  </si>
  <si>
    <t>CITIZENS</t>
  </si>
  <si>
    <t>CITY BOGOTÁ</t>
  </si>
  <si>
    <t>CITY F.C AZUL Y BLANCO</t>
  </si>
  <si>
    <t>CIUDAD BONITA</t>
  </si>
  <si>
    <t>14-02-2019</t>
  </si>
  <si>
    <t>2024-02-14</t>
  </si>
  <si>
    <t>CLUB DEPORTIVO 369</t>
  </si>
  <si>
    <t>2025-12-19</t>
  </si>
  <si>
    <t>CLUB  DEPORTIVO CELTIP FC</t>
  </si>
  <si>
    <t>19-09-2025</t>
  </si>
  <si>
    <t>CLUB  DEPORTIVO DE FUTBOL FORTIN COLOMBIA</t>
  </si>
  <si>
    <t>23-05-2024</t>
  </si>
  <si>
    <t>CLUB  DEPORTIVO PATIN C.A.F.</t>
  </si>
  <si>
    <t>30-01-2025</t>
  </si>
  <si>
    <t>CLUB  DEPORTIVO SANAR ACADEMIA FC</t>
  </si>
  <si>
    <t>11-07-2024</t>
  </si>
  <si>
    <t>CLUB ACADEMIA DE FUTBOL SOCCER DREAMS</t>
  </si>
  <si>
    <t>22-07-2024</t>
  </si>
  <si>
    <t>CLUB ACADEMIA ÁGUILAS DE BOGOTA</t>
  </si>
  <si>
    <t>29-11-2021</t>
  </si>
  <si>
    <t>CLUB ATLETICO CHACARITA JUNIORS FILIAL COLOMBIA</t>
  </si>
  <si>
    <t>11-04-2024</t>
  </si>
  <si>
    <t>CLUB CAMPESTRE EL RANCHO</t>
  </si>
  <si>
    <t>29-03-2022</t>
  </si>
  <si>
    <t>Bowling   Futbol   Ecuestre   Natacion   Golf   Squash   Billar   Tenis   Tiro Deportivo</t>
  </si>
  <si>
    <t>CLUB CICLISTICO 20 DE JULIO</t>
  </si>
  <si>
    <t>07-03-2022</t>
  </si>
  <si>
    <t>CLUB DE ATLETISMO ATHLETIC SPORT</t>
  </si>
  <si>
    <t>27-12-2021</t>
  </si>
  <si>
    <t>CLUB DE ATLETISMO FUNDEFON</t>
  </si>
  <si>
    <t>19-06-2024</t>
  </si>
  <si>
    <t>CLUB DE BAILE DEPORTIVO BAILANDO ANDO</t>
  </si>
  <si>
    <t>05-06-2024</t>
  </si>
  <si>
    <t>CLUB DE BALONCESTO LEOPARDOS DC</t>
  </si>
  <si>
    <t>22-05-2019</t>
  </si>
  <si>
    <t>2024-05-21</t>
  </si>
  <si>
    <t>CLUB DE BALONCESTO LINCES</t>
  </si>
  <si>
    <t>16-03-2023</t>
  </si>
  <si>
    <t>CLUB DE BEISBOL DRAGONES DE BOGOTA</t>
  </si>
  <si>
    <t>14-01-2021</t>
  </si>
  <si>
    <t>2026-01-14</t>
  </si>
  <si>
    <t>CLUB DE BEISBOL LAS AGUILAS</t>
  </si>
  <si>
    <t>11-12-2020</t>
  </si>
  <si>
    <t>2025-12-11</t>
  </si>
  <si>
    <t>CLUB DE BOCCIA ÁGUILAS DORADAS</t>
  </si>
  <si>
    <t>Boccia</t>
  </si>
  <si>
    <t>CLUB DE BOXEO GUERREROS-UDS</t>
  </si>
  <si>
    <t>20-03-2020</t>
  </si>
  <si>
    <t>2025-03-20</t>
  </si>
  <si>
    <t>CLUB DE CICLISMO ROBERTO OSO SANCHEZ</t>
  </si>
  <si>
    <t>28-10-2025</t>
  </si>
  <si>
    <t>CLUB DE ESCALADA  DEPORTIVA ZONA DE BLOQUE</t>
  </si>
  <si>
    <t>28-09-2022</t>
  </si>
  <si>
    <t>CLUB DE ESGRIMA SPARTACUS</t>
  </si>
  <si>
    <t>CLUB DE FORMACION CICLISTICA KRONOS MTR</t>
  </si>
  <si>
    <t>07-02-2023</t>
  </si>
  <si>
    <t>CLUB DE FORMACION DEPORTIVO REAL CELTIC</t>
  </si>
  <si>
    <t>04-02-2025</t>
  </si>
  <si>
    <t>CLUB DE FORMACIÒN DEPORTIVA VILLA MARIA</t>
  </si>
  <si>
    <t>CLUB DE GOLF DEL CENTRO SOCIAL DE OFICIALES DE LA POLICIA NACIONAL</t>
  </si>
  <si>
    <t>09-01-2023</t>
  </si>
  <si>
    <t>CLUB DE GOLF SANTA COSTILLA BRICEÑO 18</t>
  </si>
  <si>
    <t>2015-10-30</t>
  </si>
  <si>
    <t>2020-10-29</t>
  </si>
  <si>
    <t>CLUB DE NATACION AQUA ROLOS</t>
  </si>
  <si>
    <t>CLUB DE PATINAJE  TEAM HV</t>
  </si>
  <si>
    <t>21-04-2021</t>
  </si>
  <si>
    <t>CLUB DE PATINAJE BLACK SKATE</t>
  </si>
  <si>
    <t>21-02-2025</t>
  </si>
  <si>
    <t>CLUB DE PATINAJE FUEGO DORADO</t>
  </si>
  <si>
    <t>CLUB DE PATINAJE SKR  PRO BOGOTÁ</t>
  </si>
  <si>
    <t>24-03-2022</t>
  </si>
  <si>
    <t>CLUB DE SOFTBALL DE LOS EMPLEADOS DEL CONGRESO DE LA REPUBLICA</t>
  </si>
  <si>
    <t>11-04-2023</t>
  </si>
  <si>
    <t>CLUB DE TAEKWONDO COLOMBIA JMCS</t>
  </si>
  <si>
    <t>CLUB DE TAEKWONDO KORYO</t>
  </si>
  <si>
    <t>11-01-2025</t>
  </si>
  <si>
    <t>CLUB DE TAEKWONDO RYU CHAN</t>
  </si>
  <si>
    <t>CLUB DE TAEKWONDO UNION TONG IL</t>
  </si>
  <si>
    <t>13-12-2019</t>
  </si>
  <si>
    <t>2024-12-12</t>
  </si>
  <si>
    <t>CLUB DE TAEKWONDO YUSAN</t>
  </si>
  <si>
    <t>18-10-2019</t>
  </si>
  <si>
    <t>2024-10-17</t>
  </si>
  <si>
    <t>CLUB DE TENIS DE BOGOTÁ</t>
  </si>
  <si>
    <t>CLUB DE TENIS DE CAMPO EL DIABLO</t>
  </si>
  <si>
    <t>24-06-2024</t>
  </si>
  <si>
    <t>CLUB DE TENIS ORDUZ</t>
  </si>
  <si>
    <t>CLUB DE TIRO BOGOTA</t>
  </si>
  <si>
    <t>CLUB DE TIRO DEPORTIVO  FIELD TARGET COLOMBIA</t>
  </si>
  <si>
    <t>06-01-2022</t>
  </si>
  <si>
    <t>CLUB DE TIRO DEPORTIVO ELITE COLOMBIA CTEC</t>
  </si>
  <si>
    <t>14-12-2021</t>
  </si>
  <si>
    <t>CLUB DE TIRO PCB</t>
  </si>
  <si>
    <t>CLUB DEFORMACIÒN DEPORTIVA UNIÒN PACIFICO FC</t>
  </si>
  <si>
    <t>16-10-2020</t>
  </si>
  <si>
    <t>2025-10-16</t>
  </si>
  <si>
    <t>CLUB DEPORTIVO DE LOS SOCIOS DEL CLUB 
DEL COMERCIO DE BOGOTÁ</t>
  </si>
  <si>
    <t>09-03-2023</t>
  </si>
  <si>
    <t>Billar   Natacion   Tenis</t>
  </si>
  <si>
    <t>CLUB DEPOORTIVO +TNS MAS DEPORTES</t>
  </si>
  <si>
    <t>Baloncesto   Natacion   Tenis   Futbol   Patinaje</t>
  </si>
  <si>
    <t>CLUB DEPORTIVO  AC MUNDO</t>
  </si>
  <si>
    <t>08-09-2023</t>
  </si>
  <si>
    <t>Futbol   Tenis   Tenis De Mesa   Natacion   Patinaje   Baloncesto   Voleibol</t>
  </si>
  <si>
    <t>CLUB DEPORTIVO  ATLÉTICO RENOVADORES</t>
  </si>
  <si>
    <t>28-10-2024</t>
  </si>
  <si>
    <t>CLUB DEPORTIVO  ATLÉTICO TEQUENDAMA F.C.</t>
  </si>
  <si>
    <t>25-05-2024</t>
  </si>
  <si>
    <t>CLUB DEPORTIVO  EMPRESARIAL VORRUSIA LIVE SPORT SAS</t>
  </si>
  <si>
    <t>Futbol   Natacion   Baloncesto</t>
  </si>
  <si>
    <t>CLUB DEPORTIVO  FORTALEZA CENTRAL</t>
  </si>
  <si>
    <t>19-04-2021</t>
  </si>
  <si>
    <t>CLUB DEPORTIVO SOCCER FUTURE</t>
  </si>
  <si>
    <t>11-08-2022</t>
  </si>
  <si>
    <t>CLUB DEPORTIVO  WINNERS VOLLEY CLUB</t>
  </si>
  <si>
    <t>27-10-2025</t>
  </si>
  <si>
    <t>CLUB DEPORTIVO 10.9</t>
  </si>
  <si>
    <t>07-01-2025</t>
  </si>
  <si>
    <t>Tiro para Deportivo</t>
  </si>
  <si>
    <t>CLUB DEPORTIVO 20J</t>
  </si>
  <si>
    <t>24-09-2025</t>
  </si>
  <si>
    <t>CLUB DEPORTIVO 226</t>
  </si>
  <si>
    <t>01-04-2022</t>
  </si>
  <si>
    <t>CLUB DEPORTIVO AA PRO</t>
  </si>
  <si>
    <t>09-08-2023</t>
  </si>
  <si>
    <t>CLUB DEPORTIVO ABADIA</t>
  </si>
  <si>
    <t>17-01-2024</t>
  </si>
  <si>
    <t>CLUB DEPORTIVO AC TENIS CLUB</t>
  </si>
  <si>
    <t>CLUB DEPORTIVO ACADEMIA BOGOTANA DE FUTBOL</t>
  </si>
  <si>
    <t>18-01-2024</t>
  </si>
  <si>
    <t>CLUB DEPORTIVO ACADEMIA CENTRAL ESTUDIANTES JR</t>
  </si>
  <si>
    <t>21-10-2021</t>
  </si>
  <si>
    <t>CLUB DEPORTIVO ACADEMIA DE BALONCESTO VERITAS COLOMBIA</t>
  </si>
  <si>
    <t>05-09-2024</t>
  </si>
  <si>
    <t>CLUB DEPORTIVO ACADEMIA DE FUTBOL NUEVA ERA</t>
  </si>
  <si>
    <t xml:space="preserve">CLUB DEPORTIVO ACADEMIA DE TALENTOS FÚTBOL CLUB </t>
  </si>
  <si>
    <t>08-03-2023</t>
  </si>
  <si>
    <t>CLUB DEPORTIVO ACADEMIA FALCON´S</t>
  </si>
  <si>
    <t>15-04-2024</t>
  </si>
  <si>
    <t>CLUB DEPORTIVO ACADEMIA FRANCESA DE FUTBOL</t>
  </si>
  <si>
    <t>CLUB DEPORTIVO ACADEMIA IGUARAN F.C.</t>
  </si>
  <si>
    <t>10-12-2024</t>
  </si>
  <si>
    <t>CLUB DEPORTIVO ACADEMIA JHON FREDY MENA</t>
  </si>
  <si>
    <t>21-08-2024</t>
  </si>
  <si>
    <t>CLUB DEPORTIVO ACADEMIA JULIO DONA</t>
  </si>
  <si>
    <t>CLUB DEPORTIVO ACADEMIA LION</t>
  </si>
  <si>
    <t>CLUB DEPORTIVO ACADEMIA MAX STEEL F.C.</t>
  </si>
  <si>
    <t>CLUB DEPORTIVO ACADEMIA OP 10</t>
  </si>
  <si>
    <t>04-05-2021</t>
  </si>
  <si>
    <t>CLUB DEPORTIVO ACADEMIA RACING FILIAL BOGOTA</t>
  </si>
  <si>
    <t>CLUB DEPORTIVO ACADEMIA RCS</t>
  </si>
  <si>
    <t>03-02-2025</t>
  </si>
  <si>
    <t>CLUB DEPORTIVO ACADEMIA SABANA 3A</t>
  </si>
  <si>
    <t>25-04-2023</t>
  </si>
  <si>
    <t>Baloncesto   Futbol   Natacion</t>
  </si>
  <si>
    <t>CLUB DEPORTIVO ACADEMIA ÃNGELES BOGOTÃ T7</t>
  </si>
  <si>
    <t>07-10-2025</t>
  </si>
  <si>
    <t>CLUB DEPORTIVO ACADEMIA ÉLITE DE FÚTBOL CAPITAL</t>
  </si>
  <si>
    <t>26-08-2024</t>
  </si>
  <si>
    <t>CLUB DEPORTIVO ACADEMÍA DE FÚTBOL ÁNGELES GALAXY</t>
  </si>
  <si>
    <t>2024-02-29</t>
  </si>
  <si>
    <t>0000-00-00</t>
  </si>
  <si>
    <t>CLUB DEPORTIVO ACCIONES</t>
  </si>
  <si>
    <t>22-08-2025</t>
  </si>
  <si>
    <t>CLUB DEPORTIVO ACTIVE BODYTECH</t>
  </si>
  <si>
    <t>28-11-2022</t>
  </si>
  <si>
    <t>Natacion   Gimnasia   Futbol   Taekwondo</t>
  </si>
  <si>
    <t>CLUB DEPORTIVO ADEX FC</t>
  </si>
  <si>
    <t>02-08-2019</t>
  </si>
  <si>
    <t>2024-08-01</t>
  </si>
  <si>
    <t>Futbol   Patinaje</t>
  </si>
  <si>
    <t>CLUB DEPORTIVO ADN FAMILIA</t>
  </si>
  <si>
    <t>25-09-2025</t>
  </si>
  <si>
    <t>CLUB DEPORTIVO AEROCLUB PARACAIDISMO COLOMBIA</t>
  </si>
  <si>
    <t>28-02-2025</t>
  </si>
  <si>
    <t>CLUB DEPORTIVO AEROSOUL</t>
  </si>
  <si>
    <t>15-08-2024</t>
  </si>
  <si>
    <t>CLUB DEPORTIVO AGREMYO</t>
  </si>
  <si>
    <t>CLUB DEPORTIVO AGUAS &amp; VELOCIDAD</t>
  </si>
  <si>
    <t>22-04-2025</t>
  </si>
  <si>
    <t>CLUB DEPORTIVO AJAX AIMARA</t>
  </si>
  <si>
    <t>CLUB DEPORTIVO AJEDREZ FORMANDO LIDERES</t>
  </si>
  <si>
    <t>CLUB DEPORTIVO ALBERTO GAMERO FC</t>
  </si>
  <si>
    <t>CLUB DEPORTIVO ALEXANDER BRAND</t>
  </si>
  <si>
    <t>21-01-2026</t>
  </si>
  <si>
    <t>CLUB DEPORTIVO ALEXANDRA VIVAS</t>
  </si>
  <si>
    <t>25-07-2022</t>
  </si>
  <si>
    <t>CLUB DEPORTIVO ALFA UNITED FOOTBALL CLUB COLOMBIA M.U.C</t>
  </si>
  <si>
    <t>23-01-2024</t>
  </si>
  <si>
    <t>CLUB DEPORTIVO ALIANZA BETEL</t>
  </si>
  <si>
    <t>CLUB DEPORTIVO ALIANZA DEPORTIVA AURES II F.C.</t>
  </si>
  <si>
    <t>2024-03-06</t>
  </si>
  <si>
    <t>CLUB DEPORTIVO ALIANZA FÚTBOL CLUB</t>
  </si>
  <si>
    <t>22-09-2021</t>
  </si>
  <si>
    <t>CLUB DEPORTIVO ALIANZA SUA</t>
  </si>
  <si>
    <t>15-07-2022</t>
  </si>
  <si>
    <t>Futbol   Futbol de Salon</t>
  </si>
  <si>
    <t>CLUB DEPORTIVO ALL STAR REVOLUTION</t>
  </si>
  <si>
    <t>2025-08-11</t>
  </si>
  <si>
    <t>CLUB DEPORTIVO ALONSO HURTADO WRESTLING CLUB</t>
  </si>
  <si>
    <t>27-07-2022</t>
  </si>
  <si>
    <t>CLUB DEPORTIVO ALTAVISTA CAMPEONES CON CORAZON</t>
  </si>
  <si>
    <t>19-11-2024</t>
  </si>
  <si>
    <t>CLUB DEPORTIVO AMIGOS ANAROD F.C.</t>
  </si>
  <si>
    <t>13-11-2024</t>
  </si>
  <si>
    <t>CLUB DEPORTIVO ANCESTRAL</t>
  </si>
  <si>
    <t>23-09-2025</t>
  </si>
  <si>
    <t>CLUB DEPORTIVO ANDANDO</t>
  </si>
  <si>
    <t>CLUB DEPORTIVO ANDINO´S ROAR ICE HOCKEY CLUB</t>
  </si>
  <si>
    <t>12-08-2022</t>
  </si>
  <si>
    <t>Hockey Sobre Hielo</t>
  </si>
  <si>
    <t>CLUB DEPORTIVO ANFIELD FÚTBOL CLUB</t>
  </si>
  <si>
    <t>19-12-2024</t>
  </si>
  <si>
    <t>CLUB DEPORTIVO ANGELES DE BOGOTÁ F.C</t>
  </si>
  <si>
    <t>29-01-2024</t>
  </si>
  <si>
    <t>CLUB DEPORTIVO ANGELS ALL STAR</t>
  </si>
  <si>
    <t>2024-04-08</t>
  </si>
  <si>
    <t>CLUB DEPORTIVO ANGELS GYMNASTICS</t>
  </si>
  <si>
    <t>31-07-2024</t>
  </si>
  <si>
    <t>CLUB DEPORTIVO ANGELS SKATE CLUB</t>
  </si>
  <si>
    <t>CLUB DEPORTIVO ARANA</t>
  </si>
  <si>
    <t>13-10-2021</t>
  </si>
  <si>
    <t>CLUB DEPORTIVO ARCANGELES</t>
  </si>
  <si>
    <t>PERSONA JURÍDICA - Fundación</t>
  </si>
  <si>
    <t>09-08-2021</t>
  </si>
  <si>
    <t>Tenis De Mesa   Ciclismo   Tenis En Silla De Ruedas   Para Atletismo   Para Powerlifting   Para natación   Rugby en silla de ruedas   Voleibol sentado   Futbol 5   Judo visuales   Goalball   Bowling   Ajedrez visuales   Esgrima en silla de ruedas   Ajedrez físicos   Billar físicos</t>
  </si>
  <si>
    <t>CLUB DEPORTIVO ARGENTINO BOGOTA F.C.</t>
  </si>
  <si>
    <t>17-03-2025</t>
  </si>
  <si>
    <t>CLUB DEPORTIVO ASOCIACION DEPORTIVA DEL SUR ORIENTE</t>
  </si>
  <si>
    <t>26-01-2024</t>
  </si>
  <si>
    <t>CLUB DEPORTIVO ASOCIACIÓN FUTBOL CLASE</t>
  </si>
  <si>
    <t>28-06-2024</t>
  </si>
  <si>
    <t>CLUB DEPORTIVO ASSONYER</t>
  </si>
  <si>
    <t>CLUB DEPORTIVO ASTROS COLOMBIA</t>
  </si>
  <si>
    <t>27-02-2024</t>
  </si>
  <si>
    <t>CLUB DEPORTIVO ATHLETIC BOGOTÁ F.C.</t>
  </si>
  <si>
    <t>CLUB DEPORTIVO ATHLETIC DE MILAN</t>
  </si>
  <si>
    <t>CLUB DEPORTIVO ATLAS BOGOTA S.A.S</t>
  </si>
  <si>
    <t>28-04-2023</t>
  </si>
  <si>
    <t>CLUB DEPORTIVO ATLAS PT</t>
  </si>
  <si>
    <t>2024-02-23</t>
  </si>
  <si>
    <t>CLUB DEPORTIVO ATLETICK FORCE</t>
  </si>
  <si>
    <t>CLUB DEPORTIVO ATLETICO BELGRANO</t>
  </si>
  <si>
    <t>04-05-2023</t>
  </si>
  <si>
    <t>CLUB DEPORTIVO ATLETICO CANARIOS BOGOTA</t>
  </si>
  <si>
    <t>2025-11-07</t>
  </si>
  <si>
    <t>CLUB DEPORTIVO ATLETICO GRANADA  FC</t>
  </si>
  <si>
    <t>28-08-2025</t>
  </si>
  <si>
    <t>CLUB DEPORTIVO ATLETICO LEONES FOOTBALL CLUB</t>
  </si>
  <si>
    <t>07-11-2024</t>
  </si>
  <si>
    <t>CLUB DEPORTIVO ATLÃ‰TICO BILBAO</t>
  </si>
  <si>
    <t>CLUB DEPORTIVO ATLÃ‰TICO LEONAS FOOTBALL CLUB</t>
  </si>
  <si>
    <t>CLUB DEPORTIVO ATLÉTICO AQUA LIVÁN</t>
  </si>
  <si>
    <t>CLUB DEPORTIVO ATLÉTICO D.C</t>
  </si>
  <si>
    <t>CLUB DEPORTIVO ATLÉTICO MONUMENTAL</t>
  </si>
  <si>
    <t>21-06-2024</t>
  </si>
  <si>
    <t>CLUB DEPORTIVO AURINEGRO SURORIENTE F.C</t>
  </si>
  <si>
    <t>2024-02-02</t>
  </si>
  <si>
    <t>CLUB DEPORTIVO AUTOSTOK TEAM</t>
  </si>
  <si>
    <t>CLUB DEPORTIVO AYK LA BARCA PATINAJE</t>
  </si>
  <si>
    <t>23-09-2024</t>
  </si>
  <si>
    <t>CLUB DEPORTIVO AZUL PROFUNDO</t>
  </si>
  <si>
    <t>23-08-2022</t>
  </si>
  <si>
    <t>CLUB DEPORTIVO B&amp;O LOS EMBAJADORES FC</t>
  </si>
  <si>
    <t>CLUB DEPORTIVO B.J.Q.</t>
  </si>
  <si>
    <t>15-01-2025</t>
  </si>
  <si>
    <t>CLUB DEPORTIVO BADMINTON 316</t>
  </si>
  <si>
    <t>CLUB DEPORTIVO BAEKDU TAEKWONDO CLUB</t>
  </si>
  <si>
    <t>CLUB DEPORTIVO BALANCE BMX CLUB</t>
  </si>
  <si>
    <t>CLUB DEPORTIVO BANCO DE SUEÑOS</t>
  </si>
  <si>
    <t>2024-02-27</t>
  </si>
  <si>
    <t>CLUB DEPORTIVO BARBARIANS RUGBY FOOTBALL CLUB</t>
  </si>
  <si>
    <t>08-01-2026</t>
  </si>
  <si>
    <t>CLUB DEPORTIVO BARBATRIAN</t>
  </si>
  <si>
    <t>29-01-2025</t>
  </si>
  <si>
    <t>CLUB DEPORTIVO BARCELONA BOSA</t>
  </si>
  <si>
    <t>11-12-2024</t>
  </si>
  <si>
    <t>CLUB DEPORTIVO BARZA SOCCER</t>
  </si>
  <si>
    <t>08-06-2024</t>
  </si>
  <si>
    <t>CLUB DEPORTIVO BATALLA DE CAMPEONES 4340</t>
  </si>
  <si>
    <t>09-10-2025</t>
  </si>
  <si>
    <t>CLUB DEPORTIVO BDC</t>
  </si>
  <si>
    <t>01-01-2024</t>
  </si>
  <si>
    <t>CLUB DEPORTIVO BEARS BASKETBALL</t>
  </si>
  <si>
    <t>22-05-2024</t>
  </si>
  <si>
    <t>CLUB DEPORTIVO BEGINNERS JOSEPH</t>
  </si>
  <si>
    <t>CLUB DEPORTIVO BENDITO PÁDEL</t>
  </si>
  <si>
    <t>Padel</t>
  </si>
  <si>
    <t>CLUB DEPORTIVO BERAKAH FC</t>
  </si>
  <si>
    <t>CLUB DEPORTIVO BERSERKERS BASKETBALL BOGOTÁ</t>
  </si>
  <si>
    <t>27-08-2024</t>
  </si>
  <si>
    <t>CLUB DEPORTIVO BESSER F.C</t>
  </si>
  <si>
    <t>25-02-2022</t>
  </si>
  <si>
    <t>CLUB DEPORTIVO BIG BANG ROLLER</t>
  </si>
  <si>
    <t>06-12-2022</t>
  </si>
  <si>
    <t>CLUB DEPORTIVO BIKEFRIEND</t>
  </si>
  <si>
    <t>25-09-2024</t>
  </si>
  <si>
    <t>CLUB DEPORTIVO BISON BASKET CLUB BOGOTA</t>
  </si>
  <si>
    <t>CLUB DEPORTIVO BLACK RIVERS</t>
  </si>
  <si>
    <t>27-08-2021</t>
  </si>
  <si>
    <t>CLUB DEPORTIVO BLUMONTE FUTBOL CLUB</t>
  </si>
  <si>
    <t>CLUB DEPORTIVO BMX POWERBIKE</t>
  </si>
  <si>
    <t>2025-04-03</t>
  </si>
  <si>
    <t>CLUB DEPORTIVO BOANERGES FC</t>
  </si>
  <si>
    <t>2025-11-28</t>
  </si>
  <si>
    <t>CLUB DEPORTIVO BOCCIA GIANTS CLUB</t>
  </si>
  <si>
    <t>CLUB DEPORTIVO BOCHYSCA</t>
  </si>
  <si>
    <t>27-08-2019</t>
  </si>
  <si>
    <t>2024-08-26</t>
  </si>
  <si>
    <t>Futbol   Voleibol   Baloncesto   Futbol de Salon</t>
  </si>
  <si>
    <t>CLUB DEPORTIVO BOGOTA MINAS BC</t>
  </si>
  <si>
    <t>CLUB DEPORTIVO BOGOTA SPEED SKATE</t>
  </si>
  <si>
    <t>2025-09-12</t>
  </si>
  <si>
    <t>CLUB DEPORTIVO BOGOTA TENNIS CLUB CAMPESTRE</t>
  </si>
  <si>
    <t>18-03-2024</t>
  </si>
  <si>
    <t>Golf   Natacion   Squash   Tenis   Futbol   Patinaje</t>
  </si>
  <si>
    <t>CLUB DEPORTIVO BOGOTA UNITED  FC</t>
  </si>
  <si>
    <t>24-04-2024</t>
  </si>
  <si>
    <t>CLUB DEPORTIVO BOGOTANOS FÚTBOL CLUB</t>
  </si>
  <si>
    <t>CLUB DEPORTIVO BOGOTÁ</t>
  </si>
  <si>
    <t>29-07-2021</t>
  </si>
  <si>
    <t>CLUB DEPORTIVO BOGOTÁ BSR</t>
  </si>
  <si>
    <t>14-03-2022</t>
  </si>
  <si>
    <t>CLUB DEPORTIVO BOGOTÃ BMX FREESTYLE CLUB</t>
  </si>
  <si>
    <t>CLUB DEPORTIVO BOGOTÃ CITY</t>
  </si>
  <si>
    <t>13-01-2025</t>
  </si>
  <si>
    <t>CLUB DEPORTIVO BOLOMUNDO</t>
  </si>
  <si>
    <t>24-03-2021</t>
  </si>
  <si>
    <t>2026-03-24</t>
  </si>
  <si>
    <t>CLUB DEPORTIVO BOOMERANG</t>
  </si>
  <si>
    <t>2025-07-01</t>
  </si>
  <si>
    <t>CLUB DEPORTIVO BORUSIA FP</t>
  </si>
  <si>
    <t>26-07-2023</t>
  </si>
  <si>
    <t>CLUB DEPORTIVO BOWLING CAPITAL</t>
  </si>
  <si>
    <t>CLUB DEPORTIVO BRIO FUTBOL CLUB</t>
  </si>
  <si>
    <t>21-09-2024</t>
  </si>
  <si>
    <t>CLUB DEPORTIVO BROTHERS SPORT`S SAS</t>
  </si>
  <si>
    <t>14-01-2026</t>
  </si>
  <si>
    <t>CLUB DEPORTIVO BUBAMARA MONSERRATE</t>
  </si>
  <si>
    <t>2026-01-06</t>
  </si>
  <si>
    <t>CLUB DEPORTIVO BUCONOS</t>
  </si>
  <si>
    <t>2024-03-22</t>
  </si>
  <si>
    <t>CLUB DEPORTIVO BULLET SHOOTING CLUB</t>
  </si>
  <si>
    <t>2022-07-14</t>
  </si>
  <si>
    <t>CLUB DEPORTIVO BULLS TEAM</t>
  </si>
  <si>
    <t>CLUB DEPORTIVO BURBUJAS DE CARLOS NIO E HIJOS SAS</t>
  </si>
  <si>
    <t>CLUB DEPORTIVO BVS SPORTS</t>
  </si>
  <si>
    <t>15-06-2022</t>
  </si>
  <si>
    <t>Gimnasia   Voleibol   Futbol   Baloncesto</t>
  </si>
  <si>
    <t>CLUB DEPORTIVO C&amp;T</t>
  </si>
  <si>
    <t>CLUB DEPORTIVO C.D. HURAKAN MILTON GUERRERO</t>
  </si>
  <si>
    <t>CLUB DEPORTIVO C.D. INDEPENDIENTE</t>
  </si>
  <si>
    <t>Futbol   Futbol de Salon   Natacion   Patinaje   Atletismo   Baile Deportivo   Taekwondo   Voleibol   Tenis</t>
  </si>
  <si>
    <t>CLUB DEPORTIVO C.P.A. F.S</t>
  </si>
  <si>
    <t>02-11-2022</t>
  </si>
  <si>
    <t>CLUB DEPORTIVO CAIMANES</t>
  </si>
  <si>
    <t>21-06-2021</t>
  </si>
  <si>
    <t>CLUB DEPORTIVO CAMPEONES TENIS CLUB</t>
  </si>
  <si>
    <t>03-09-2024</t>
  </si>
  <si>
    <t>CLUB DEPORTIVO CANDIRÃš</t>
  </si>
  <si>
    <t>15-10-2021</t>
  </si>
  <si>
    <t>CLUB DEPORTIVO CANTERA PATRIOTA BOGOTÁ</t>
  </si>
  <si>
    <t>CLUB DEPORTIVO CAPITAL BMX</t>
  </si>
  <si>
    <t>31-05-2022</t>
  </si>
  <si>
    <t>CLUB DEPORTIVO CAPITAL PADEL CLUB</t>
  </si>
  <si>
    <t>24-09-2024</t>
  </si>
  <si>
    <t>CLUB DEPORTIVO CAPITAL PIONEROS FC</t>
  </si>
  <si>
    <t>20-09-2024</t>
  </si>
  <si>
    <t>CLUB DEPORTIVO CAPITALINAS</t>
  </si>
  <si>
    <t>CLUB DEPORTIVO CARVAJAL GIOVANNY BENÍTEZ</t>
  </si>
  <si>
    <t>CLUB DEPORTIVO CATERPILLAR MOTOR</t>
  </si>
  <si>
    <t>21-03-2024</t>
  </si>
  <si>
    <t>CLUB DEPORTIVO CAZUCA FUTBOL CLUB</t>
  </si>
  <si>
    <t>CLUB DEPORTIVO CBA BASKETBALL</t>
  </si>
  <si>
    <t>20-03-2023</t>
  </si>
  <si>
    <t>CLUB DEPORTIVO CDI INDEPENDIENTE</t>
  </si>
  <si>
    <t>CLUB DEPORTIVO CEFRAN FUTBOL CLUB</t>
  </si>
  <si>
    <t>2025-04-04</t>
  </si>
  <si>
    <t>CLUB DEPORTIVO CENTAUROS BOGOTÁ BASKETBALL</t>
  </si>
  <si>
    <t>CLUB DEPORTIVO CENTENARIO</t>
  </si>
  <si>
    <t>CLUB DEPORTIVO CENTRO ITALIANO DI BOGOTA</t>
  </si>
  <si>
    <t>28-11-2025</t>
  </si>
  <si>
    <t>Natacion   Tenis   Squash</t>
  </si>
  <si>
    <t>CLUB DEPORTIVO CENTURIONES</t>
  </si>
  <si>
    <t>CLUB DEPORTIVO CHALAR F.C</t>
  </si>
  <si>
    <t>11-10-2024</t>
  </si>
  <si>
    <t>CLUB DEPORTIVO CHAMPIONS TEAM BMX</t>
  </si>
  <si>
    <t>26-07-2021</t>
  </si>
  <si>
    <t>CLUB DEPORTIVO CHATURANGA</t>
  </si>
  <si>
    <t>16-03-2022</t>
  </si>
  <si>
    <t>CLUB DEPORTIVO CHEER FACTORY COLOMBIA</t>
  </si>
  <si>
    <t>30-10-2024</t>
  </si>
  <si>
    <t>CLUB DEPORTIVO CHEER TIME</t>
  </si>
  <si>
    <t>CLUB DEPORTIVO CHERMAR</t>
  </si>
  <si>
    <t>02-07-2024</t>
  </si>
  <si>
    <t>CLUB DEPORTIVO CHRONOS SKATES</t>
  </si>
  <si>
    <t>23-03-2024</t>
  </si>
  <si>
    <t>CLUB DEPORTIVO CHURTA F.C</t>
  </si>
  <si>
    <t>12-11-2024</t>
  </si>
  <si>
    <t>CLUB DEPORTIVO CIREC</t>
  </si>
  <si>
    <t>Badminton   Discapacidad Física   Voleibol sentado   Tenis De Mesa   Goalball   Judo visuales   Billar físicos   Ajedrez físicos   Esgrima en silla de ruedas   Tenis   Para Atletismo   Paranatación   Rugby en silla de ruedas   Baloncesto en silla de ruedas   Triatlon   Para Powerlifting   Ciclismo   Bowling   Ajedrez visuales   Futbol 5</t>
  </si>
  <si>
    <t>CLUB DEPORTIVO CITIUS SWIMING</t>
  </si>
  <si>
    <t>Para natación</t>
  </si>
  <si>
    <t>CLUB DEPORTIVO CITY CLUB UNITED</t>
  </si>
  <si>
    <t>07-02-2022</t>
  </si>
  <si>
    <t>CLUB DEPORTIVO CITYDELA F.C</t>
  </si>
  <si>
    <t>2025-11-26</t>
  </si>
  <si>
    <t>CLUB DEPORTIVO CIUDADELA COLSUBSIDIO - ESFODECOL</t>
  </si>
  <si>
    <t>CLUB DEPORTIVO CIVIL UNITED S.C</t>
  </si>
  <si>
    <t>CLUB DEPORTIVO CLUB DE AJEDREZ KALLPA</t>
  </si>
  <si>
    <t>CLUB DEPORTIVO CLUB DE CICLISMO BODY SKILLS</t>
  </si>
  <si>
    <t>06-05-2024</t>
  </si>
  <si>
    <t>CLUB DEPORTIVO EUROSPORTS</t>
  </si>
  <si>
    <t>2025-06-18</t>
  </si>
  <si>
    <t>Parapowerlifting   Remo   Natacion   Ciclismo   Canotaje</t>
  </si>
  <si>
    <t>CLUB DEPORTIVO CLUB ESTRELLAS DE LOS ANDES</t>
  </si>
  <si>
    <t>CLUB DEPORTIVO CLUB PADEL POINT</t>
  </si>
  <si>
    <t>04-07-2023</t>
  </si>
  <si>
    <t>Tenis   Padel</t>
  </si>
  <si>
    <t>CLUB DEPORTIVO CMB CHECHY BAENA</t>
  </si>
  <si>
    <t>CLUB DEPORTIVO CODESAN COLOMBIA</t>
  </si>
  <si>
    <t>2025-07-14</t>
  </si>
  <si>
    <t>CLUB DEPORTIVO COLOMBIAN TRAMP</t>
  </si>
  <si>
    <t>CLUB DEPORTIVO COLOSAL</t>
  </si>
  <si>
    <t>CLUB DEPORTIVO COLSUBSIDIO</t>
  </si>
  <si>
    <t>PERSONA JURIDICA - Caja de Compensación</t>
  </si>
  <si>
    <t>2021-03-30</t>
  </si>
  <si>
    <t>2026-03-30</t>
  </si>
  <si>
    <t>Futbol   Karate   Natacion   Patinaje   Taekwondo   Tenis   Baloncesto   Squash   Voleibol   Bowling   Tenis de Mesa   Baile deportivo</t>
  </si>
  <si>
    <t>CLUB DEPORTIVO COLÓN TUTO SPORT</t>
  </si>
  <si>
    <t>25-07-2024</t>
  </si>
  <si>
    <t>CLUB DEPORTIVO COMANDO GALÁCTICO</t>
  </si>
  <si>
    <t>CLUB DEPORTIVO COMPENSAR</t>
  </si>
  <si>
    <t>Tenis   Natacion   Futbol   Atletismo Intelectual   Futbol Sala Intelectual   Padel   Esgrima   Patinaje   Baloncesto   Voleibol   Tenis De Mesa   Karate   Squash   Bowling   Natacion Intelectual   Taekwondo   Ajedrez</t>
  </si>
  <si>
    <t>CLUB DEPORTIVO COREN-LI</t>
  </si>
  <si>
    <t>CLUB DEPORTIVO CORPORACION CLUB EL NOGAL</t>
  </si>
  <si>
    <t>28-02-2022</t>
  </si>
  <si>
    <t>Ajedrez   Billar   Golf   Natacion   Bowling   Squash   Tiro Deportivo   Raquetball   Caza Deportiva</t>
  </si>
  <si>
    <t>CLUB DEPORTIVO CORPORACIÓN EL DORADO</t>
  </si>
  <si>
    <t>CLUB DEPORTIVO CORPORACIÓN ESCUELA ECUESTRE BACATÁ</t>
  </si>
  <si>
    <t>05-04-2022</t>
  </si>
  <si>
    <t>CLUB DEPORTIVO COVA VOLEI CLUB</t>
  </si>
  <si>
    <t>12-01-2020</t>
  </si>
  <si>
    <t>2025-01-11</t>
  </si>
  <si>
    <t>CLUB DEPORTIVO CRACKS NEW VISION</t>
  </si>
  <si>
    <t>25-11-2024</t>
  </si>
  <si>
    <t>CLUB DEPORTIVO CREATUS</t>
  </si>
  <si>
    <t>09-08-2024</t>
  </si>
  <si>
    <t>CLUB DEPORTIVO CRUSEIRO COLOMBIA</t>
  </si>
  <si>
    <t>CLUB DEPORTIVO CUERVOS FÚTBOL CLUB</t>
  </si>
  <si>
    <t>CLUB DEPORTIVO CUERVOS VOLLEY CLUB</t>
  </si>
  <si>
    <t>CLUB DEPORTIVO CYCLING PROJECT TEAM</t>
  </si>
  <si>
    <t>CLUB DEPORTIVO D.P</t>
  </si>
  <si>
    <t>CLUB DEPORTIVO DAN DE KARATE DO</t>
  </si>
  <si>
    <t>04-09-2024</t>
  </si>
  <si>
    <t>CLUB DEPORTIVO DE  BALONCESTO LA SAGA</t>
  </si>
  <si>
    <t>15-03-2023</t>
  </si>
  <si>
    <t xml:space="preserve">CLUB DEPORTIVO DE AJEDREZ EL CAMINO </t>
  </si>
  <si>
    <t>CLUB DEPORTIVO DE AJEDREZ EL TABLAZO</t>
  </si>
  <si>
    <t>CLUB DEPORTIVO DE AJEDREZ EXCALIBUR</t>
  </si>
  <si>
    <t>04-12-2019</t>
  </si>
  <si>
    <t>2024-12-03</t>
  </si>
  <si>
    <t>CLUB DEPORTIVO DE ARTES MARCIALES NÁN YUÁN HAPKIDO</t>
  </si>
  <si>
    <t>CLUB DEPORTIVO DE ATLETISMO TEAM IGLANDINI</t>
  </si>
  <si>
    <t>CLUB DEPORTIVO DE BALONCESTO ADAPTADO "SIRU SAN CRISTOBAL"</t>
  </si>
  <si>
    <t>29-10-2021</t>
  </si>
  <si>
    <t>CLUB DEPORTIVO DE BALONCESTO CABAL</t>
  </si>
  <si>
    <t>CLUB DEPORTIVO DE BALONCESTO KOYOYES</t>
  </si>
  <si>
    <t>05-10-2022</t>
  </si>
  <si>
    <t>CLUB DEPORTIVO DE BALONCESTO LEONES DE LEVI</t>
  </si>
  <si>
    <t>CLUB DEPORTIVO DE CHALANERIA BRISAS DEL OLIMPO</t>
  </si>
  <si>
    <t>2025-07-07</t>
  </si>
  <si>
    <t>Chalanería</t>
  </si>
  <si>
    <t>CLUB DEPORTIVO DE CICLISMO COLOMBIA IN</t>
  </si>
  <si>
    <t>21-07-2022</t>
  </si>
  <si>
    <t>CLUB DEPORTIVO DE CICLISMO LMC BOGOTA</t>
  </si>
  <si>
    <t>16-02-2022</t>
  </si>
  <si>
    <t>CLUB DEPORTIVO DE CLAVADOS Y NATACION REAL CAPITAL</t>
  </si>
  <si>
    <t>CLUB DEPORTIVO DE ESCALADA DESNIVEL</t>
  </si>
  <si>
    <t>08-04-2025</t>
  </si>
  <si>
    <t>CLUB DEPORTIVO DE ESCALADA LA GUACA</t>
  </si>
  <si>
    <t>CLUB DEPORTIVO DE ESGRIMA ARES</t>
  </si>
  <si>
    <t>09-06-2022</t>
  </si>
  <si>
    <t>CLUB DEPORTIVO DE ESGRIMA EL DORADO</t>
  </si>
  <si>
    <t>26-11-2024</t>
  </si>
  <si>
    <t>CLUB DEPORTIVO DE ESGRIMA VALHALLA</t>
  </si>
  <si>
    <t>CLUB DEPORTIVO DE FUTBOL FORGERON FC</t>
  </si>
  <si>
    <t>CLUB DEPORTIVO DE FÚTBOL WILSON CHARA</t>
  </si>
  <si>
    <t>CLUB DEPORTIVO DE FÚTBOL Y AMIGOS</t>
  </si>
  <si>
    <t>CLUB DEPORTIVO DE KARATE DO AZUMI GOMEZ RYU</t>
  </si>
  <si>
    <t>CLUB DEPORTIVO DE KARATE DO DEL CENTRO DE DESARROLLO COMUNITARIO LA VI</t>
  </si>
  <si>
    <t>27-02-2023</t>
  </si>
  <si>
    <t>CLUB DEPORTIVO DE KICK BOXING BODY MIND BOGOTA</t>
  </si>
  <si>
    <t>2024-01-24</t>
  </si>
  <si>
    <t>CLUB DEPORTIVO CAFAM</t>
  </si>
  <si>
    <t>Futbol   Atletismo   Taekwondo   Natacion   Actividades Subacuaticas   Patinaje   Tenis   Tenis De Mesa   Ciclismo   Porrismo   Baile Deportivo   Karate-do   Gimnasia   Baloncesto   Voleibol   Squash   Bowling</t>
  </si>
  <si>
    <t>CLUB DEPORTIVO DE LA EMPRESA VELOGROUP S.A.S.</t>
  </si>
  <si>
    <t>03-08-2021</t>
  </si>
  <si>
    <t>CLUB DEPORTIVO DE LA FUNDACIÓN CORPOETICA</t>
  </si>
  <si>
    <t>23-08-2016</t>
  </si>
  <si>
    <t>2021-08-23</t>
  </si>
  <si>
    <t>CLUB DEPORTIVO DE LA FUNDACIÓN DEPORTE CON VALORES perteneciente a la</t>
  </si>
  <si>
    <t>03-02-2023</t>
  </si>
  <si>
    <t>CLUB DEPORTIVO DE LUCHA OLIMPICA TEEN CHAMPIONS</t>
  </si>
  <si>
    <t>26-10-2022</t>
  </si>
  <si>
    <t>CLUB DEPORTIVO DE MUAY THAI TORNADO TEAM</t>
  </si>
  <si>
    <t>Muay Thai</t>
  </si>
  <si>
    <t>CLUB DEPORTIVO DE PÁDEL LA PALA</t>
  </si>
  <si>
    <t>CLUB DEPORTIVO DE PARACAIDISMO XIELO</t>
  </si>
  <si>
    <t>06-11-2024</t>
  </si>
  <si>
    <t>Paracaidismo</t>
  </si>
  <si>
    <t>CLUB DEPORTIVO DE PATINAJE ARTISTICO HELMAN SKATE</t>
  </si>
  <si>
    <t>CLUB DEPORTIVO DE PATINAJE AVIVAS2 RENDIMIENTO</t>
  </si>
  <si>
    <t>28-11-2024</t>
  </si>
  <si>
    <t>CLUB DEPORTIVO DE PATINAJE DE CARRERAS EF. SKATE</t>
  </si>
  <si>
    <t>2025-07-21</t>
  </si>
  <si>
    <t>CLUB DEPORTIVO DE PATINAJE DREAM TEAM</t>
  </si>
  <si>
    <t>CLUB DEPORTIVO DE PATINAJE ESPIRITU GUERRERO DC</t>
  </si>
  <si>
    <t>CLUB DEPORTIVO DE PATINAJE FRENESI</t>
  </si>
  <si>
    <t>29-06-2021</t>
  </si>
  <si>
    <t>CLUB DEPORTIVO DE PATINAJE REAL BOGOTÁ</t>
  </si>
  <si>
    <t>02-02-2024</t>
  </si>
  <si>
    <t>CLUB DEPORTIVO DE PATINAJE RUNNING LG</t>
  </si>
  <si>
    <t>CLUB DEPORTIVO DE PENTATLÓN MODERNO KAIZEN OCR</t>
  </si>
  <si>
    <t>Pentatlón Moderno</t>
  </si>
  <si>
    <t>CLUB DEPORTIVO DE POKER ALL IN BOGOTA</t>
  </si>
  <si>
    <t>2026-01-08</t>
  </si>
  <si>
    <t>Póker</t>
  </si>
  <si>
    <t>CLUB DEPORTIVO DE POKER SANTA FE</t>
  </si>
  <si>
    <t>CLUB DEPORTIVO DE PÁDEL LOCOS POR PADEL</t>
  </si>
  <si>
    <t>CLUB DEPORTIVO DE SAMBO  GÁRGOLAS</t>
  </si>
  <si>
    <t>26-04-2022</t>
  </si>
  <si>
    <t>CLUB DEPORTIVO DE SAMBO APOLO</t>
  </si>
  <si>
    <t>CLUB DEPORTIVO DE SAMBO IRMAOS OSMA</t>
  </si>
  <si>
    <t>CLUB DEPORTIVO DE SAMBO JUNGLA</t>
  </si>
  <si>
    <t>22-02-2022</t>
  </si>
  <si>
    <t>CLUB DEPORTIVO DE SAMBO PANTHERHOUSE</t>
  </si>
  <si>
    <t>CLUB DEPORTIVO DE SAMBO TITANES</t>
  </si>
  <si>
    <t>CLUB DEPORTIVO DE TAEKWONDO BODY MIND</t>
  </si>
  <si>
    <t>CLUB DEPORTIVO DE TAEKWONDO CISSCA</t>
  </si>
  <si>
    <t>CLUB DEPORTIVO DE TAEKWONDO EL TIGRE</t>
  </si>
  <si>
    <t>CLUB DEPORTIVO DE TAEKWONDO GAMAN - DO</t>
  </si>
  <si>
    <t>06-08-2024</t>
  </si>
  <si>
    <t>CLUB DEPORTIVO DE TAEKWONDO KEON-TAE</t>
  </si>
  <si>
    <t>CLUB DEPORTIVO DE TAEKWONDO KIDS DO KWAN</t>
  </si>
  <si>
    <t>CLUB DEPORTIVO DE TAEKWONDO NAREUSYA</t>
  </si>
  <si>
    <t>CLUB DEPORTIVO DE TAEKWONDO OLYMPIC</t>
  </si>
  <si>
    <t>CLUB DEPORTIVO DE TAEKWONDO SAHN YOUNG HAN</t>
  </si>
  <si>
    <t>CLUB DEPORTIVO DE TAEKWONDO SPORTCENTER</t>
  </si>
  <si>
    <t>18-09-2024</t>
  </si>
  <si>
    <t>CLUB DEPORTIVO DE TAEKWONDO SUEÑO OLÍMPICO</t>
  </si>
  <si>
    <t>CLUB DEPORTIVO DE TAEKWONDO TAIKIHKWAN</t>
  </si>
  <si>
    <t>CLUB DEPORTIVO DE TENIS DE CAMPO GOLDEN SLAM</t>
  </si>
  <si>
    <t>CLUB DEPORTIVO DE TIRO CONASEGUR</t>
  </si>
  <si>
    <t>CLUB DEPORTIVO DE TIRO RANGERS SHOOTING CLUB RSC</t>
  </si>
  <si>
    <t>24-01-2023</t>
  </si>
  <si>
    <t>CLUB DEPORTIVO DEEDS NOT WORDS</t>
  </si>
  <si>
    <t>CLUB DEPORTIVO DEER VOLLEY</t>
  </si>
  <si>
    <t>CLUB DEPORTIVO DEL CARMEL CLUB CAMPESTRE</t>
  </si>
  <si>
    <t>Ajedrez   Bridge   Golf   Natacion   Tenis   Tenis De Mesa   Baloncesto   Futbol   Voleibol</t>
  </si>
  <si>
    <t>CLUB DEPORTIVO DELFINES AGAPUS CLUB</t>
  </si>
  <si>
    <t>24-08-2024</t>
  </si>
  <si>
    <t>CLUB DEPORTIVO DEPOR</t>
  </si>
  <si>
    <t>CLUB DEPORTIVO DEPORTE MENTAL</t>
  </si>
  <si>
    <t>19-05-2022</t>
  </si>
  <si>
    <t>CLUB DEPORTIVO DEPORTEO</t>
  </si>
  <si>
    <t>24-01-2024</t>
  </si>
  <si>
    <t>Tenis   Futbol   Patinaje   Natacion</t>
  </si>
  <si>
    <t>CLUB DEPORTIVO DEPORTES BOGOTÁ F.C.</t>
  </si>
  <si>
    <t>2025-05-21</t>
  </si>
  <si>
    <t>CLUB DEPORTIVO DESTINO PARADISO</t>
  </si>
  <si>
    <t>Montanismo</t>
  </si>
  <si>
    <t>CLUB DEPORTIVO DI LEX</t>
  </si>
  <si>
    <t>CLUB DEPORTIVO DIAMANTE POKER</t>
  </si>
  <si>
    <t>2025-08-19</t>
  </si>
  <si>
    <t>CLUB DEPORTIVO DIMAX F.M.</t>
  </si>
  <si>
    <t>CLUB DEPORTIVO DINAMIC</t>
  </si>
  <si>
    <t>CLUB DEPORTIVO DISTRITO BEACH TENNIS</t>
  </si>
  <si>
    <t>CLUB DEPORTIVO DISTRITO PADEL</t>
  </si>
  <si>
    <t>CLUB DEPORTIVO DK VOLEY SPORTS</t>
  </si>
  <si>
    <t>20-08-2024</t>
  </si>
  <si>
    <t>CLUB DEPORTIVO DO SANTOS FÚTBOL CLUB</t>
  </si>
  <si>
    <t>CLUB DEPORTIVO DRAGONES</t>
  </si>
  <si>
    <t>13-03-2025</t>
  </si>
  <si>
    <t>CLUB DEPORTIVO DRAGONES D.C</t>
  </si>
  <si>
    <t>2024-03-11</t>
  </si>
  <si>
    <t>CLUB DEPORTIVO DRAKKAR</t>
  </si>
  <si>
    <t>29-07-2024</t>
  </si>
  <si>
    <t>CLUB DEPORTIVO DREAM TEAM</t>
  </si>
  <si>
    <t>CLUB DEPORTIVO DREAMERS FC</t>
  </si>
  <si>
    <t>25-10-2024</t>
  </si>
  <si>
    <t>CLUB DEPORTIVO DYNASTY D.C.</t>
  </si>
  <si>
    <t>13-03-2024</t>
  </si>
  <si>
    <t>CLUB DEPORTIVO DYNASTY SKATERS</t>
  </si>
  <si>
    <t>17-09-2024</t>
  </si>
  <si>
    <t>CLUB DEPORTIVO EBRA SPORT POLE CLUB</t>
  </si>
  <si>
    <t>23-10-2025</t>
  </si>
  <si>
    <t>Pole Sport</t>
  </si>
  <si>
    <t>CLUB DEPORTIVO EL DORADO</t>
  </si>
  <si>
    <t>CLUB DEPORTIVO EL FUERTE BOGOTÁ</t>
  </si>
  <si>
    <t>23-09-2022</t>
  </si>
  <si>
    <t>CLUB DEPORTIVO EL GLADIADOR</t>
  </si>
  <si>
    <t>CLUB DEPORTIVO EL JAGUAR</t>
  </si>
  <si>
    <t>CLUB DEPORTIVO EL PARCHE PADEL CLUB</t>
  </si>
  <si>
    <t>CLUB DEPORTIVO EL SANJUANERO</t>
  </si>
  <si>
    <t>CLUB DEPORTIVO ELEMENTS</t>
  </si>
  <si>
    <t>CLUB DEPORTIVO ELEVÉ POLE CLUB</t>
  </si>
  <si>
    <t>2025-07-17</t>
  </si>
  <si>
    <t>Pole sports</t>
  </si>
  <si>
    <t>CLUB DEPORTIVO ELITE FENCING ACADEMY</t>
  </si>
  <si>
    <t>CLUB DEPORTIVO ELITE MADELENA JEANS</t>
  </si>
  <si>
    <t>04-06-2024</t>
  </si>
  <si>
    <t>CLUB DEPORTIVO EMBAJADORES BOGOTÁ F.C.</t>
  </si>
  <si>
    <t>CLUB DEPORTIVO EMPIRE POKER</t>
  </si>
  <si>
    <t>2025-08-13</t>
  </si>
  <si>
    <t>CLUB DEPORTIVO EMPRESARIAL DOLPHINS GYM</t>
  </si>
  <si>
    <t>31-03-2025</t>
  </si>
  <si>
    <t>Tenis   Taekwondo   Patinaje   Futbol   Natacion</t>
  </si>
  <si>
    <t>CLUB DEPORTIVO EMPRESARIAL GOODWILL RUNNERS SAS</t>
  </si>
  <si>
    <t>18-04-2018</t>
  </si>
  <si>
    <t>2023-04-18</t>
  </si>
  <si>
    <t>CLUB DEPORTIVO EMPRESARIAL SAUZALITO</t>
  </si>
  <si>
    <t>Taekwondo   Patinaje   Futbol   Tenis   Natacion</t>
  </si>
  <si>
    <t>CLUB DEPORTIVO EN ZONA</t>
  </si>
  <si>
    <t>07-10-2021</t>
  </si>
  <si>
    <t>CLUB DEPORTIVO ENERGY</t>
  </si>
  <si>
    <t>CLUB DEPORTIVO ENIGMA VOLLEY CLUB</t>
  </si>
  <si>
    <t>CLUB DEPORTIVO EPIC PADEL</t>
  </si>
  <si>
    <t>CLUB DEPORTIVO ESBALCA</t>
  </si>
  <si>
    <t>CLUB DEPORTIVO ESCOFUTUPER</t>
  </si>
  <si>
    <t>CLUB DEPORTIVO ESCOLAR DE LA FUNDACION GIMNASIO MODERNO</t>
  </si>
  <si>
    <t>27-01-2020</t>
  </si>
  <si>
    <t>2025-01-26</t>
  </si>
  <si>
    <t>Futbol   Natacion   Voleibol   Atletismo   Ajedrez   Baloncesto</t>
  </si>
  <si>
    <t>CLUB DEPORTIVO ESCUELA COLOMBIANA DE TRIATLÓN</t>
  </si>
  <si>
    <t>CLUB DEPORTIVO ESCUELA POPULAR DE AJEDREZ</t>
  </si>
  <si>
    <t>2025-11-27</t>
  </si>
  <si>
    <t>CLUB DEPORTIVO ESEI FC</t>
  </si>
  <si>
    <t>28-06-2021</t>
  </si>
  <si>
    <t>Tenis   Voleibol   Baloncesto   Atletismo</t>
  </si>
  <si>
    <t>CLUB DEPORTIVO ESFORTRIC 90</t>
  </si>
  <si>
    <t>08-05-2024</t>
  </si>
  <si>
    <t>CLUB DEPORTIVO ESFUDESA F.S.</t>
  </si>
  <si>
    <t>CLUB DEPORTIVO ESL COBRAS</t>
  </si>
  <si>
    <t>CLUB DEPORTIVO ESTRELLA EMBAJADORA</t>
  </si>
  <si>
    <t>CLUB DEPORTIVO ESTRELLAS P.P.</t>
  </si>
  <si>
    <t>CLUB DEPORTIVO EUFORIA</t>
  </si>
  <si>
    <t>2021-10-04</t>
  </si>
  <si>
    <t>CLUB DEPORTIVO EXPRESO FC</t>
  </si>
  <si>
    <t>CLUB DEPORTIVO EXPRESO ROJO</t>
  </si>
  <si>
    <t>2021-12-29</t>
  </si>
  <si>
    <t>CLUB DEPORTIVO F&amp;G</t>
  </si>
  <si>
    <t>CLUB DEPORTIVO F.C. LOS COTORROS</t>
  </si>
  <si>
    <t>CLUB DEPORTIVO FACODEXT ATALANTA F.C.</t>
  </si>
  <si>
    <t>CLUB DEPORTIVO FAIR PLAY</t>
  </si>
  <si>
    <t>CLUB DEPORTIVO FALCON</t>
  </si>
  <si>
    <t>CLUB DEPORTIVO FAMILIA F.C.</t>
  </si>
  <si>
    <t>CLUB DEPORTIVO FANIA STAR</t>
  </si>
  <si>
    <t>Futbol 5</t>
  </si>
  <si>
    <t>CLUB DEPORTIVO FEDERAL FC</t>
  </si>
  <si>
    <t>25-02-2025</t>
  </si>
  <si>
    <t>CLUB DEPORTIVO FEDERICO VALENCIA</t>
  </si>
  <si>
    <t>2025-05-26</t>
  </si>
  <si>
    <t>CLUB DEPORTIVO FEDINTER</t>
  </si>
  <si>
    <t>CLUB DEPORTIVO FENIX BLUE</t>
  </si>
  <si>
    <t>CLUB DEPORTIVO FILE AWAY F.C.</t>
  </si>
  <si>
    <t>2025-11-24</t>
  </si>
  <si>
    <t>CLUB DEPORTIVO FIRE VOLLEY</t>
  </si>
  <si>
    <t>CLUB DEPORTIVO FL CLAN FUTBOL CLUB</t>
  </si>
  <si>
    <t>11-08-2025</t>
  </si>
  <si>
    <t>CLUB DEPORTIVO FLORENTINA</t>
  </si>
  <si>
    <t>04-10-2024</t>
  </si>
  <si>
    <t>CLUB DEPORTIVO FLORIDA SKATE</t>
  </si>
  <si>
    <t>24-11-2025</t>
  </si>
  <si>
    <t>CLUB DEPORTIVO FOOTBALL ACADEMY YOUNG BOYS</t>
  </si>
  <si>
    <t>CLUB DEPORTIVO FOOTBALL CLUB PRAINCE</t>
  </si>
  <si>
    <t>CLUB DEPORTIVO FORJANDO FUTURO BOGOTÁ F.C.</t>
  </si>
  <si>
    <t>CLUB DEPORTIVO FORMACIÒN ALEMANA DE FUTBOL</t>
  </si>
  <si>
    <t>23-03-2021</t>
  </si>
  <si>
    <t>2026-03-23</t>
  </si>
  <si>
    <t>CLUB DEPORTIVO FORTIUS HC</t>
  </si>
  <si>
    <t>CLUB DEPORTIVO FORZA CAPITAL F.C</t>
  </si>
  <si>
    <t>CLUB DEPORTIVO FORZA METROFUTBOL</t>
  </si>
  <si>
    <t>17-08-2021</t>
  </si>
  <si>
    <t>CLUB DEPORTIVO FOUR WHEELS</t>
  </si>
  <si>
    <t>CLUB DEPORTIVO FOX SOCCER</t>
  </si>
  <si>
    <t>2024-02-07</t>
  </si>
  <si>
    <t>CLUB DEPORTIVO FR KIDS</t>
  </si>
  <si>
    <t>CLUB DEPORTIVO FSL RACING</t>
  </si>
  <si>
    <t>15-08-2018</t>
  </si>
  <si>
    <t>2023-08-15</t>
  </si>
  <si>
    <t>CLUB DEPORTIVO FUNDACIÓN DESCUBRIENDO Y APOYANDO TALENTOS DEPORTIVOS</t>
  </si>
  <si>
    <t>Tenis   Baloncesto   Voleibol   Patinaje</t>
  </si>
  <si>
    <t>CLUB DEPORTIVO FUNDACIÓN LOGROS DEPORTIVOS</t>
  </si>
  <si>
    <t>Beisbol   Softbol</t>
  </si>
  <si>
    <t>CLUB DEPORTIVO FUNDACIÓN RESPIRAR VIDA R.V</t>
  </si>
  <si>
    <t>05-01-2023</t>
  </si>
  <si>
    <t>CLUB DEPORTIVO FUNDEFA</t>
  </si>
  <si>
    <t xml:space="preserve">PERSONA JURIDICA - Fundación </t>
  </si>
  <si>
    <t>Baloncesto   Futbol   Voleibol</t>
  </si>
  <si>
    <t>CLUB DEPORTIVO FUNLASOB</t>
  </si>
  <si>
    <t>2024-03-19</t>
  </si>
  <si>
    <t>CLUB DEPORTIVO FUSION BOGOTÁ</t>
  </si>
  <si>
    <t>CLUB DEPORTIVO FUTBOL CLUB BENFICA</t>
  </si>
  <si>
    <t>CLUB DEPORTIVO FUTBOL CLUB BOGOTA GLADIADORES</t>
  </si>
  <si>
    <t>05-05-2021</t>
  </si>
  <si>
    <t>CLUB DEPORTIVO FUTBOL CLUB FORTALEZA CAPITALINA</t>
  </si>
  <si>
    <t>26-05-2025</t>
  </si>
  <si>
    <t>CLUB DEPORTIVO FUTBOLEROS F.C</t>
  </si>
  <si>
    <t>CLUB DEPORTIVO FUTSALCEDO</t>
  </si>
  <si>
    <t>CLUB DEPORTIVO FUTURES SWIMMERS</t>
  </si>
  <si>
    <t>CLUB DEPORTIVO FENIX TS</t>
  </si>
  <si>
    <t>CLUB DEPORTIVO GALINDO HOMO NATURA</t>
  </si>
  <si>
    <t>2025-07-30</t>
  </si>
  <si>
    <t>Voleibol   Orientación   Hockey Sobre Cesped   Balonmano   Badminton   Surf</t>
  </si>
  <si>
    <t>CLUB DEPORTIVO GANDIVA ARCHERY CLUB</t>
  </si>
  <si>
    <t>CLUB DEPORTIVO GATOX</t>
  </si>
  <si>
    <t>05-08-2024</t>
  </si>
  <si>
    <t>CLUB DEPORTIVO GAZAP ELIANIS GARRIDO DANCE WORLD</t>
  </si>
  <si>
    <t>CLUB DEPORTIVO GIGANTES BASKETBALL CLUB</t>
  </si>
  <si>
    <t>09-04-2024</t>
  </si>
  <si>
    <t>CLUB DEPORTIVO GLOBAL GYMNASTICS</t>
  </si>
  <si>
    <t>CLUB DEPORTIVO GOL STAR</t>
  </si>
  <si>
    <t>04-08-2025</t>
  </si>
  <si>
    <t>CLUB DEPORTIVO GOLDEN</t>
  </si>
  <si>
    <t>CLUB DEPORTIVO GOLDEN BMX</t>
  </si>
  <si>
    <t>CLUB DEPORTIVO GOLDEN SOCCER C.D</t>
  </si>
  <si>
    <t>05-02-2024</t>
  </si>
  <si>
    <t>CLUB DEPORTIVO GORILAS DE BOGOTA BASKETBALL CLUB</t>
  </si>
  <si>
    <t>CLUB DEPORTIVO GRANDES DE CORAZÓN</t>
  </si>
  <si>
    <t>CLUB DEPORTIVO GRANDES TALENTOS FUTBOL CLUB</t>
  </si>
  <si>
    <t>CLUB DEPORTIVO GUECHAS</t>
  </si>
  <si>
    <t>CLUB DEPORTIVO GUERREROS DE COLOMBIA F.C</t>
  </si>
  <si>
    <t>CLUB DEPORTIVO GUERREROS DORADOS FUTBOL CLUB</t>
  </si>
  <si>
    <t>CLUB DEPORTIVO HALAL</t>
  </si>
  <si>
    <t>CLUB DEPORTIVO HANUMAN KAI MUAY</t>
  </si>
  <si>
    <t>CLUB DEPORTIVO HARUKI</t>
  </si>
  <si>
    <t>CLUB DEPORTIVO HATOGRANDE GOLF Y TENIS COUNTRY CLUB</t>
  </si>
  <si>
    <t>Billar   Bowling   Futbol   Golf   Natacion   Squash   Tenis</t>
  </si>
  <si>
    <t>CLUB DEPORTIVO HAYUELOS F.C.</t>
  </si>
  <si>
    <t>2024-04-05</t>
  </si>
  <si>
    <t>CLUB DEPORTIVO HECHO EN COLOMBIA</t>
  </si>
  <si>
    <t>22-08-2016</t>
  </si>
  <si>
    <t>2021-08-22</t>
  </si>
  <si>
    <t>CLUB DEPORTIVO HERMON</t>
  </si>
  <si>
    <t>CLUB DEPORTIVO HOCKEY CESPED THUNDER</t>
  </si>
  <si>
    <t>Hockey Sobre Cesped</t>
  </si>
  <si>
    <t>CLUB DEPORTIVO HOLISTIC BALANCE</t>
  </si>
  <si>
    <t>Triatlon   Natacion</t>
  </si>
  <si>
    <t>CLUB DEPORTIVO HORSES</t>
  </si>
  <si>
    <t>CLUB DEPORTIVO HORUS D.C.</t>
  </si>
  <si>
    <t>CLUB DEPORTIVO HUNTERS BASKETBALL CLUB</t>
  </si>
  <si>
    <t>CLUB DEPORTIVO IKAROS VOLEYBALL CLUB</t>
  </si>
  <si>
    <t>CLUB DEPORTIVO IMPERIO FUTBOL CLUB</t>
  </si>
  <si>
    <t>12-04-2024</t>
  </si>
  <si>
    <t>CLUB DEPORTIVO IMPERIUM</t>
  </si>
  <si>
    <t>CLUB DEPORTIVO IMPERIUS</t>
  </si>
  <si>
    <t>CLUB DEPORTIVO INDEPENDIENTE CENTRAL F.C.</t>
  </si>
  <si>
    <t>06-09-2024</t>
  </si>
  <si>
    <t>CLUB DEPORTIVO INDEPENDIENTE NACIONAL</t>
  </si>
  <si>
    <t>21-10-2022</t>
  </si>
  <si>
    <t>CLUB DEPORTIVO INDEPENDIENTE S.A.J - CIDF COLOMBIA</t>
  </si>
  <si>
    <t>CLUB DEPORTIVO INTER 18 FC</t>
  </si>
  <si>
    <t>2025-06-06</t>
  </si>
  <si>
    <t>CLUB DEPORTIVO INTERNACIONAL CAMPEONES</t>
  </si>
  <si>
    <t>09-01-2025</t>
  </si>
  <si>
    <t>CLUB DEPORTIVO INTERPAREDES AGUILA FC</t>
  </si>
  <si>
    <t>CLUB DEPORTIVO INVICTUS</t>
  </si>
  <si>
    <t>28-02-2024</t>
  </si>
  <si>
    <t>CLUB DEPORTIVO INVICTUS BASKETBALL CLUB</t>
  </si>
  <si>
    <t>CLUB DEPORTIVO IRIS</t>
  </si>
  <si>
    <t>CLUB DEPORTIVO IRON SHARKS</t>
  </si>
  <si>
    <t>16-01-2023</t>
  </si>
  <si>
    <t>CLUB DEPORTIVO IVAN RENÉ VALENCIANO RECOL F.C.</t>
  </si>
  <si>
    <t>06-06-2024</t>
  </si>
  <si>
    <t>CLUB DEPORTIVO JAGUARES BMX</t>
  </si>
  <si>
    <t>CLUB DEPORTIVO JAGUARS BASKETBALL CLUB</t>
  </si>
  <si>
    <t>14-11-2024</t>
  </si>
  <si>
    <t>CLUB DEPORTIVO JC RUNNING TEAM</t>
  </si>
  <si>
    <t>CLUB DEPORTIVO JDA</t>
  </si>
  <si>
    <t>03-12-2025</t>
  </si>
  <si>
    <t>CLUB DEPORTIVO JDIEZ FUTBOL CLUB SAS</t>
  </si>
  <si>
    <t>31-08-2024</t>
  </si>
  <si>
    <t>CLUB DEPORTIVO JENISABIKE</t>
  </si>
  <si>
    <t>CLUB DEPORTIVO JGB</t>
  </si>
  <si>
    <t>18-07-2024</t>
  </si>
  <si>
    <t>CLUB DEPORTIVO JIMMY VARGAS F.C.</t>
  </si>
  <si>
    <t>CLUB DEPORTIVO JITA KYOEI</t>
  </si>
  <si>
    <t>CLUB DEPORTIVO JUVENTUD BOGOTANA D.C.</t>
  </si>
  <si>
    <t>25-11-2022</t>
  </si>
  <si>
    <t>CLUB DEPORTIVO JUVENTUD BOGOTÁ</t>
  </si>
  <si>
    <t>23-12-2024</t>
  </si>
  <si>
    <t>CLUB DEPORTIVO K-10</t>
  </si>
  <si>
    <t>CLUB DEPORTIVO KADIMA F.C.</t>
  </si>
  <si>
    <t>26-06-2023</t>
  </si>
  <si>
    <t>CLUB DEPORTIVO KAIROS SOCCER F.C</t>
  </si>
  <si>
    <t>13-05-2022</t>
  </si>
  <si>
    <t>CLUB DEPORTIVO KAIZEN KARATE-DO</t>
  </si>
  <si>
    <t>CLUB DEPORTIVO KAPITAL SOCCER F.C.</t>
  </si>
  <si>
    <t>CLUB DEPORTIVO KART WORLD CHAMPIONSHIP COLOMBIA</t>
  </si>
  <si>
    <t>Karts</t>
  </si>
  <si>
    <t>CLUB DEPORTIVO KATIOS HOCKEY ICE</t>
  </si>
  <si>
    <t>CLUB DEPORTIVO KELLY MARTINEZ</t>
  </si>
  <si>
    <t>CLUB DEPORTIVO KENZUKI</t>
  </si>
  <si>
    <t>12-05-2022</t>
  </si>
  <si>
    <t>CLUB DEPORTIVO KIMURA</t>
  </si>
  <si>
    <t>06-06-2025</t>
  </si>
  <si>
    <t>CLUB DEPORTIVO KINGS BASKETBALL CLUB</t>
  </si>
  <si>
    <t>CLUB DEPORTIVO KMINOS</t>
  </si>
  <si>
    <t>2024-01-26</t>
  </si>
  <si>
    <t>Montañismo y Escalada</t>
  </si>
  <si>
    <t>CLUB DEPORTIVO KOPULSO</t>
  </si>
  <si>
    <t>CLUB DEPORTIVO KRAKEN CLUB BMX</t>
  </si>
  <si>
    <t>CLUB DEPORTIVO KUMA</t>
  </si>
  <si>
    <t>CLUB DEPORTIVO KURASH LEONES</t>
  </si>
  <si>
    <t>2025-08-28</t>
  </si>
  <si>
    <t>Kurash</t>
  </si>
  <si>
    <t>CLUB DEPORTIVO KURASH LEOPARDO</t>
  </si>
  <si>
    <t>20-10-2025</t>
  </si>
  <si>
    <t>CLUB DEPORTIVO KURASH SONIC</t>
  </si>
  <si>
    <t>CLUB DEPORTIVO KYODAI</t>
  </si>
  <si>
    <t>10-10-2025</t>
  </si>
  <si>
    <t>Futbol   Gimnasia   Jiu Jit Su   Judo   Patinaje</t>
  </si>
  <si>
    <t>CLUB DEPORTIVO LA 10</t>
  </si>
  <si>
    <t>23-03-2022</t>
  </si>
  <si>
    <t>CLUB DEPORTIVO LA ACADEMIA</t>
  </si>
  <si>
    <t>22-10-2025</t>
  </si>
  <si>
    <t>CLUB DEPORTIVO LA ACADEMIA F.C.</t>
  </si>
  <si>
    <t>08-11-2021</t>
  </si>
  <si>
    <t>CLUB DEPORTIVO LA BARCA</t>
  </si>
  <si>
    <t>27-12-2024</t>
  </si>
  <si>
    <t>CLUB DEPORTIVO LA CANTERA F.C.</t>
  </si>
  <si>
    <t>28-05-2021</t>
  </si>
  <si>
    <t>CLUB DEPORTIVO LA COLINA FC</t>
  </si>
  <si>
    <t>CLUB DEPORTIVO LA GAITANA</t>
  </si>
  <si>
    <t>CLUB DEPORTIVO LA JUVE</t>
  </si>
  <si>
    <t>CLUB DEPORTIVO LA PAZ</t>
  </si>
  <si>
    <t>CLUB DEPORTIVO LA PRADERA DE POTOSI CLUB RESIDENCIAL</t>
  </si>
  <si>
    <t>28-12-2022</t>
  </si>
  <si>
    <t>Ecuestre   Tenis   Golf   Esqui Nautico  Futbol   Bowling   Natacion   Squash   Tiro Deportivo   Atletismo   Triatlon</t>
  </si>
  <si>
    <t>CLUB DEPORTIVO LA ROMA FUTBOL POPULAR FUTBOL CONSCIENTE</t>
  </si>
  <si>
    <t>CLUB DEPORTIVO LA SEPTIMA</t>
  </si>
  <si>
    <t>CLUB DEPORTIVO LA UNIÓN FUTSAL</t>
  </si>
  <si>
    <t>03-05-2021</t>
  </si>
  <si>
    <t>CLUB DEPORTIVO LAKE ROWING</t>
  </si>
  <si>
    <t>CLUB DEPORTIVO LAPONTE</t>
  </si>
  <si>
    <t>CLUB DEPORTIVO LAS VEGAS</t>
  </si>
  <si>
    <t>2025-07-25</t>
  </si>
  <si>
    <t>CLUB DEPORTIVO LATIN SOCCER</t>
  </si>
  <si>
    <t>CLUB DEPORTIVO LATIN SPORT FC</t>
  </si>
  <si>
    <t>CLUB DEPORTIVO LATINOS F.C</t>
  </si>
  <si>
    <t>CLUB DEPORTIVO LAZIO GREEN F.C.</t>
  </si>
  <si>
    <t>CLUB DEPORTIVO LEEDS FC</t>
  </si>
  <si>
    <t>16-08-2023</t>
  </si>
  <si>
    <t>CLUB DEPORTIVO LEGENDS ALL STAR</t>
  </si>
  <si>
    <t>CLUB DEPORTIVO LEGIONARIOS FC</t>
  </si>
  <si>
    <t>CLUB DEPORTIVO LEICESTER BOGOTA CITY</t>
  </si>
  <si>
    <t>CLUB DEPORTIVO LEOPARDOS NEWELL´S F.C.</t>
  </si>
  <si>
    <t>08-10-2021</t>
  </si>
  <si>
    <t>CLUB DEPORTIVO LEVPESAS BOGOTÁ</t>
  </si>
  <si>
    <t>02-08-2024</t>
  </si>
  <si>
    <t>CLUB DEPORTIVO LIBERTY TEAM</t>
  </si>
  <si>
    <t>30-05-2025</t>
  </si>
  <si>
    <t>CLUB DEPORTIVO LIEBRES COLOMBIA</t>
  </si>
  <si>
    <t>2024-03-05</t>
  </si>
  <si>
    <t>CLUB DEPORTIVO LIFEPOINT</t>
  </si>
  <si>
    <t>CLUB DEPORTIVO LION ́S CLAWS</t>
  </si>
  <si>
    <t>CLUB DEPORTIVO LITHIUM FUTSAL</t>
  </si>
  <si>
    <t>CLUB DEPORTIVO LIVE SPORT</t>
  </si>
  <si>
    <t>2025-06-17</t>
  </si>
  <si>
    <t>CLUB DEPORTIVO LOBOS ALL STAR</t>
  </si>
  <si>
    <t>23-07-2024</t>
  </si>
  <si>
    <t>CLUB DEPORTIVO LOCOS POR EL RACQUET CLUB</t>
  </si>
  <si>
    <t>26-12-2024</t>
  </si>
  <si>
    <t>CLUB DEPORTIVO LOS AMIGOS</t>
  </si>
  <si>
    <t>CLUB DEPORTIVO LOS CARDENALES</t>
  </si>
  <si>
    <t>CLUB DEPORTIVO LOS DEL ZAM</t>
  </si>
  <si>
    <t>14-09-2022</t>
  </si>
  <si>
    <t>CLUB DEPORTIVO LOS ORIENTALES</t>
  </si>
  <si>
    <t>CLUB DEPORTIVO LOS TOROS</t>
  </si>
  <si>
    <t>CLUB DEPORTIVO LOTOS ALL STARS</t>
  </si>
  <si>
    <t>CLUB DEPORTIVO LOURDES TAEKWONDO</t>
  </si>
  <si>
    <t>CLUB DEPORTIVO LUC</t>
  </si>
  <si>
    <t>30-09-2021</t>
  </si>
  <si>
    <t>CLUB DEPORTIVO LUCERO AZUL SPORT</t>
  </si>
  <si>
    <t>20-04-2022</t>
  </si>
  <si>
    <t>Atletismo   Baloncesto   Ciclismo   Futbol   Futbol de Salon   Natacion   Patinaje   Taekwondo   Tenis   Voleibol</t>
  </si>
  <si>
    <t>CLUB DEPORTIVO LUDOVITA</t>
  </si>
  <si>
    <t>CLUB DEPORTIVO LYNX ULTIMATE CLUB</t>
  </si>
  <si>
    <t>CLUB DEPORTIVO LÖWEN CD</t>
  </si>
  <si>
    <t>17-01-2021</t>
  </si>
  <si>
    <t>2026-01-17</t>
  </si>
  <si>
    <t>CLUB DEPORTIVO M&amp;J CAZADORES DE SUEÑOS</t>
  </si>
  <si>
    <t>CLUB DEPORTIVO MAILOV FS</t>
  </si>
  <si>
    <t>CLUB DEPORTIVO MAKAWUA</t>
  </si>
  <si>
    <t>CLUB DEPORTIVO MANAOS F.C.</t>
  </si>
  <si>
    <t>CLUB DEPORTIVO MANATIES</t>
  </si>
  <si>
    <t>2025-08-15</t>
  </si>
  <si>
    <t>CLUB DEPORTIVO MAORIES VOLEY CLUB</t>
  </si>
  <si>
    <t>CLUB DEPORTIVO MASTER'S VOLLEY COLOMBIA</t>
  </si>
  <si>
    <t>19-01-2024</t>
  </si>
  <si>
    <t>CLUB DEPORTIVO MEDUSAS</t>
  </si>
  <si>
    <t>CLUB DEPORTIVO MELAOS F.C.</t>
  </si>
  <si>
    <t>CLUB DEPORTIVO METROPOLITANO</t>
  </si>
  <si>
    <t>CLUB DEPORTIVO MG SKATE</t>
  </si>
  <si>
    <t>CLUB DEPORTIVO MILLAN FC</t>
  </si>
  <si>
    <t>CLUB DEPORTIVO MINOTAUROS</t>
  </si>
  <si>
    <t>10-10-2022</t>
  </si>
  <si>
    <t>CLUB DEPORTIVO MONSERRATE</t>
  </si>
  <si>
    <t>CLUB DEPORTIVO MOTILONES FUTBOL CLUB</t>
  </si>
  <si>
    <t>CLUB DEPORTIVO MTB SAN BENITO</t>
  </si>
  <si>
    <t>CLUB DEPORTIVO NACIONAL DE ELECTRICOS</t>
  </si>
  <si>
    <t>27-05-2024</t>
  </si>
  <si>
    <t>CLUB DEPORTIVO NATACIÓN CON ESTILO</t>
  </si>
  <si>
    <t>CLUB DEPORTIVO NATACIÒN GLADIADORES</t>
  </si>
  <si>
    <t>10-12-2020</t>
  </si>
  <si>
    <t>2025-12-10</t>
  </si>
  <si>
    <t>CLUB DEPORTIVO NATIVOS</t>
  </si>
  <si>
    <t>27-02-2026</t>
  </si>
  <si>
    <t>CLUB DEPORTIVO NAUTICO MUÑA</t>
  </si>
  <si>
    <t>Vela - Esqui Nautico</t>
  </si>
  <si>
    <t>CLUB DEPORTIVO NAZARIOS</t>
  </si>
  <si>
    <t>24-05-2024</t>
  </si>
  <si>
    <t>CLUB DEPORTIVO NEIKING BOGOTA</t>
  </si>
  <si>
    <t>12-02-2024</t>
  </si>
  <si>
    <t>CLUB DEPORTIVO NEW CREW</t>
  </si>
  <si>
    <t>CLUB DEPORTIVO NEW SOCCER</t>
  </si>
  <si>
    <t>CLUB DEPORTIVO NEWELLÂ´S OLD BOYS F.C</t>
  </si>
  <si>
    <t>09-02-2021</t>
  </si>
  <si>
    <t>2026-02-09</t>
  </si>
  <si>
    <t>CLUB DEPORTIVO NIK</t>
  </si>
  <si>
    <t>CLUB DEPORTIVO NOTTINGHAM</t>
  </si>
  <si>
    <t>16-08-2022</t>
  </si>
  <si>
    <t>Club Deportivo Nuevo Lourdes</t>
  </si>
  <si>
    <t>14-08-2019</t>
  </si>
  <si>
    <t>2024-08-13</t>
  </si>
  <si>
    <t>CLUB DEPORTIVO NUEVOS TALENTOS</t>
  </si>
  <si>
    <t>CLUB DEPORTIVO NUÑEZ</t>
  </si>
  <si>
    <t>CLUB DEPORTIVO OHANA ULTIMATE CLUB</t>
  </si>
  <si>
    <t>CLUB DEPORTIVO OIKOS</t>
  </si>
  <si>
    <t>Patinaje   Futbol</t>
  </si>
  <si>
    <t>CLUB DEPORTIVO OLYMPUS</t>
  </si>
  <si>
    <t>CLUB DEPORTIVO ON WHEELS</t>
  </si>
  <si>
    <t>09-07-2024</t>
  </si>
  <si>
    <t>CLUB DEPORTIVO ONCENO CAPITALINO  FC</t>
  </si>
  <si>
    <t>CLUB DEPORTIVO ONE BMX</t>
  </si>
  <si>
    <t>CLUB DEPORTIVO OPEN SLAM</t>
  </si>
  <si>
    <t>04-08-2023</t>
  </si>
  <si>
    <t>CLUB DEPORTIVO OPTIMA WILD DOGS</t>
  </si>
  <si>
    <t>2025-12-29</t>
  </si>
  <si>
    <t>CLUB DEPORTIVO ORANGE VOLLEY</t>
  </si>
  <si>
    <t xml:space="preserve">CLUB DEPORTIVO ORIÓN </t>
  </si>
  <si>
    <t>Natacion   Triatlon   Futbol</t>
  </si>
  <si>
    <t>CLUB DEPORTIVO OS FUTSAL</t>
  </si>
  <si>
    <t>CLUB DEPORTIVO P&amp;P TYLKO</t>
  </si>
  <si>
    <t>CLUB DEPORTIVO P&amp;Z</t>
  </si>
  <si>
    <t>23-06-2022</t>
  </si>
  <si>
    <t>CLUB DEPORTIVO P.K.</t>
  </si>
  <si>
    <t>CLUB DEPORTIVO PADEL PLANET CO</t>
  </si>
  <si>
    <t>06-03-2024</t>
  </si>
  <si>
    <t>CLUB DEPORTIVO PADEL POINT 134</t>
  </si>
  <si>
    <t>Padel   Padel</t>
  </si>
  <si>
    <t>CLUB DEPORTIVO PALMEYRAS COLOMBIA FC</t>
  </si>
  <si>
    <t>28-10-2021</t>
  </si>
  <si>
    <t>CLUB DEPORTIVO PANTERAS CAPITALINAS</t>
  </si>
  <si>
    <t>CLUB DEPORTIVO PARRANQUEROS CANYONING CLUB BOGOTA</t>
  </si>
  <si>
    <t>05-04-2024</t>
  </si>
  <si>
    <t>CLUB DEPORTIVO PASIÓN SIN LIMITES</t>
  </si>
  <si>
    <t>CLUB DEPORTIVO PATIN 2000</t>
  </si>
  <si>
    <t>CLUB DEPORTIVO PATIN C.A.F.</t>
  </si>
  <si>
    <t>CLUB DEPORTIVO PATIN LATINO</t>
  </si>
  <si>
    <t>23-02-2024</t>
  </si>
  <si>
    <t>CLUB DEPORTIVO PATÍN CRISTAL BOGOTÁ</t>
  </si>
  <si>
    <t>CLUB DEPORTIVO PEQUEÑOS TITANES FC</t>
  </si>
  <si>
    <t>CLUB DEPORTIVO PIONERAS F.C.</t>
  </si>
  <si>
    <t>2025-12-26</t>
  </si>
  <si>
    <t>CLUB DEPORTIVO PLATA VINO TINTO Y ORO 149</t>
  </si>
  <si>
    <t>CLUB DEPORTIVO POLAR ACADEMY</t>
  </si>
  <si>
    <t>01-04-2024</t>
  </si>
  <si>
    <t>CLUB DEPORTIVO POLE SPORT BOGOTA</t>
  </si>
  <si>
    <t>CLUB DEPORTIVO POWER BASKETBALL</t>
  </si>
  <si>
    <t>CLUB DEPORTIVO POWERLAFTING CLUB</t>
  </si>
  <si>
    <t>Powerlifting</t>
  </si>
  <si>
    <t>CLUB DEPORTIVO PRADO FC SAS</t>
  </si>
  <si>
    <t>CLUB DEPORTIVO PREDATORS BOGOTÁ</t>
  </si>
  <si>
    <t>CLUB DEPORTIVO PREMA FÚTBOL CLUB</t>
  </si>
  <si>
    <t>CLUB DEPORTIVO PREMIER ATHLETICS ALL STAR</t>
  </si>
  <si>
    <t>CLUB DEPORTIVO PRESEAS FC</t>
  </si>
  <si>
    <t>CLUB DEPORTIVO PRIDE LINE</t>
  </si>
  <si>
    <t>CLUB DEPORTIVO PRO CONCEPT BMX CLUB</t>
  </si>
  <si>
    <t>CLUB DEPORTIVO PRODIGIOS WRESTLING</t>
  </si>
  <si>
    <t>CLUB DEPORTIVO PROFESSIONAL FC</t>
  </si>
  <si>
    <t>CLUB DEPORTIVO PROMESAS BASKETBALL CLUB</t>
  </si>
  <si>
    <t>CLUB DEPORTIVO PRONAT</t>
  </si>
  <si>
    <t>2024-04-03</t>
  </si>
  <si>
    <t>CLUB DEPORTIVO PROYECTO PIES</t>
  </si>
  <si>
    <t>CLUB DEPORTIVO PSG BOGOTA F.C.</t>
  </si>
  <si>
    <t>27-03-2025</t>
  </si>
  <si>
    <t>CLUB DEPORTIVO PSG JUAN XXIII</t>
  </si>
  <si>
    <t>20-12-2022</t>
  </si>
  <si>
    <t>CLUB DEPORTIVO PUMA' S</t>
  </si>
  <si>
    <t>CLUB DEPORTIVO PUMAS CRACK ́S</t>
  </si>
  <si>
    <t>CLUB DEPORTIVO QUILMES.CRA.F.C.</t>
  </si>
  <si>
    <t>07-01-2026</t>
  </si>
  <si>
    <t>CLUB DEPORTIVO RACING CLUB BOGOTA</t>
  </si>
  <si>
    <t>10-05-2021</t>
  </si>
  <si>
    <t>CLUB DEPORTIVO RACING EG</t>
  </si>
  <si>
    <t>15-09-2025</t>
  </si>
  <si>
    <t>CLUB DEPORTIVO RACQUET CLUB</t>
  </si>
  <si>
    <t>16-01-2024</t>
  </si>
  <si>
    <t>CLUB DEPORTIVO RAIDERS SKATING</t>
  </si>
  <si>
    <t>CLUB DEPORTIVO RAMAKIEN</t>
  </si>
  <si>
    <t>CLUB DEPORTIVO RAYO BOGOTANO</t>
  </si>
  <si>
    <t>2025-11-13</t>
  </si>
  <si>
    <t>CLUB DEPORTIVO RB TALENTOS DE BOGOTA</t>
  </si>
  <si>
    <t>CLUB DEPORTIVO REAL ACADEMIA BOGOTA</t>
  </si>
  <si>
    <t>CLUB DEPORTIVO REAL ARCA</t>
  </si>
  <si>
    <t>2025-07-11</t>
  </si>
  <si>
    <t>CLUB DEPORTIVO REAL AUSTRAL</t>
  </si>
  <si>
    <t>CLUB DEPORTIVO REAL CARVAJAL FC</t>
  </si>
  <si>
    <t>08-04-2024</t>
  </si>
  <si>
    <t>CLUB DEPORTIVO REAL MADELENA F.C</t>
  </si>
  <si>
    <t>2025-05-23</t>
  </si>
  <si>
    <t>CLUB DEPORTIVO REAL PLAYERS F.C.</t>
  </si>
  <si>
    <t>CLUB DEPORTIVO REAL PUENTE ARANDA F.G.F.</t>
  </si>
  <si>
    <t>11-08-2021</t>
  </si>
  <si>
    <t>Discapacidad visual</t>
  </si>
  <si>
    <t>CLUB DEPORTIVO REAL SEMILLAS</t>
  </si>
  <si>
    <t>CLUB DEPORTIVO REAL SKATE COLOMBIA</t>
  </si>
  <si>
    <t>2024-01-18</t>
  </si>
  <si>
    <t>CLUB DEPORTIVO REAL TALENTOS</t>
  </si>
  <si>
    <t>CLUB DEPORTIVO REAL VALLADOLID</t>
  </si>
  <si>
    <t>27-04-2023</t>
  </si>
  <si>
    <t>CLUB DEPORTIVO REDENTORES ÉLITE BOGOTÁ</t>
  </si>
  <si>
    <t>CLUB DEPORTIVO RENOVACION G.C.</t>
  </si>
  <si>
    <t>CLUB DEPORTIVO REPRESENT ACADEMY</t>
  </si>
  <si>
    <t>CLUB DEPORTIVO REY DEL TATAMI</t>
  </si>
  <si>
    <t>2022-08-05</t>
  </si>
  <si>
    <t>CLUB DEPORTIVO REYES</t>
  </si>
  <si>
    <t>CLUB DEPORTIVO RHINO´S CAPITAL HOCKEY</t>
  </si>
  <si>
    <t>CLUB DEPORTIVO ROCKSTARS CHEERLEADING AND GIMNASTICS</t>
  </si>
  <si>
    <t>CLUB DEPORTIVO ROJINEGRO SOY</t>
  </si>
  <si>
    <t>CLUB DEPORTIVO ROLOS POWERLIFTING D.C.</t>
  </si>
  <si>
    <t>CLUB DEPORTIVO ROYAL DREAMS FÚTBOL</t>
  </si>
  <si>
    <t>21-05-2021</t>
  </si>
  <si>
    <t>CLUB DEPORTIVO RPM</t>
  </si>
  <si>
    <t>CLUB DEPORTIVO RUSSA PÁDEL</t>
  </si>
  <si>
    <t>CLUB DEPORTIVO RYUJIN COLOMBIA</t>
  </si>
  <si>
    <t>CLUB DEPORTIVO S.E.O</t>
  </si>
  <si>
    <t>CLUB DEPORTIVO S.M.</t>
  </si>
  <si>
    <t>2025-10-29</t>
  </si>
  <si>
    <t>CLUB DEPORTIVO S.Y.L.D SPORT</t>
  </si>
  <si>
    <t>31-07-2023</t>
  </si>
  <si>
    <t>Futbol de Salon   Futbol   Tenis   Patinaje   Karate   Natacion</t>
  </si>
  <si>
    <t>CLUB DEPORTIVO SABANA GOLD FC</t>
  </si>
  <si>
    <t>CLUB DEPORTIVO SAETA</t>
  </si>
  <si>
    <t>CLUB DEPORTIVO SAGTENIS</t>
  </si>
  <si>
    <t>CLUB DEPORTIVO SAHARA</t>
  </si>
  <si>
    <t>CLUB DEPORTIVO SALAZ CS</t>
  </si>
  <si>
    <t>CLUB DEPORTIVO SALTAMONTES 4X4</t>
  </si>
  <si>
    <t>CLUB DEPORTIVO SALTAMONTES BMX BOGOTA</t>
  </si>
  <si>
    <t>CLUB DEPORTIVO SAMAY</t>
  </si>
  <si>
    <t>CLUB DEPORTIVO SAMPDORIA</t>
  </si>
  <si>
    <t>CLUB DEPORTIVO SAN MARTIN</t>
  </si>
  <si>
    <t>CLUB DEPORTIVO SAN MIGUEL</t>
  </si>
  <si>
    <t>CLUB DEPORTIVO SANTA CRUZ</t>
  </si>
  <si>
    <t>03-12-2020</t>
  </si>
  <si>
    <t>2025-12-03</t>
  </si>
  <si>
    <t>CLUB DEPORTIVO SANTA INES</t>
  </si>
  <si>
    <t>CLUB DEPORTIVO SANTOTO CLUB DEPORTIVO - BOGOTÁ</t>
  </si>
  <si>
    <t>04-03-2025</t>
  </si>
  <si>
    <t>Baloncesto   Voleibol   Disco Volador   Natacion   Atletismo   Futbol   Rugby</t>
  </si>
  <si>
    <t>CLUB DEPORTIVO SAURIOS  ESCUELA DE CICLISMO INFANTIL</t>
  </si>
  <si>
    <t>CLUB DEPORTIVO SAVATE FENIX SOLAR</t>
  </si>
  <si>
    <t>Savate</t>
  </si>
  <si>
    <t>CLUB DEPORTIVO SCRATCH</t>
  </si>
  <si>
    <t>CLUB DEPORTIVO SFC NAPOLI</t>
  </si>
  <si>
    <t>2025-05-30</t>
  </si>
  <si>
    <t>CLUB DEPORTIVO SHALOM SOCCER F.C</t>
  </si>
  <si>
    <t>CLUB DEPORTIVO SHARK VOLLEY CLUB</t>
  </si>
  <si>
    <t>21-05-2025</t>
  </si>
  <si>
    <t>CLUB DEPORTIVO SHELTER – SHELTER F.C.</t>
  </si>
  <si>
    <t>CLUB DEPORTIVO SHOOTING MASTERS</t>
  </si>
  <si>
    <t>10-03-2025</t>
  </si>
  <si>
    <t>CLUB DEPORTIVO SINCROCLUB ONDINAS</t>
  </si>
  <si>
    <t>CLUB DEPORTIVO SKATE BOY BOGOTA</t>
  </si>
  <si>
    <t>CLUB DEPORTIVO SKATE DOCK</t>
  </si>
  <si>
    <t>19-03-2024</t>
  </si>
  <si>
    <t>CLUB DEPORTIVO SKATE DREAMS</t>
  </si>
  <si>
    <t>CLUB DEPORTIVO SKATE ONE</t>
  </si>
  <si>
    <t>CLUB DEPORTIVO SKATE RUNNING</t>
  </si>
  <si>
    <t>CLUB DEPORTIVO SKATERS MOUNTAIN</t>
  </si>
  <si>
    <t>10-12-2025</t>
  </si>
  <si>
    <t>CLUB DEPORTIVO SKATING G.D</t>
  </si>
  <si>
    <t>CLUB DEPORTIVO SKILL BIKERS</t>
  </si>
  <si>
    <t>CLUB DEPORTIVO SKILLS BOGOTÁ</t>
  </si>
  <si>
    <t>CLUB DEPORTIVO SL</t>
  </si>
  <si>
    <t>CLUB DEPORTIVO SLAM FUTSAL</t>
  </si>
  <si>
    <t>CLUB DEPORTIVO SLAM PADEL EL CHICÓ</t>
  </si>
  <si>
    <t>2025-12-12</t>
  </si>
  <si>
    <t>CLUB DEPORTIVO SLAYER</t>
  </si>
  <si>
    <t>CLUB DEPORTIVO SLIDERS</t>
  </si>
  <si>
    <t>CLUB DEPORTIVO SMC SPORTS ACADEMY</t>
  </si>
  <si>
    <t>CLUB DEPORTIVO SOCCER ELITE</t>
  </si>
  <si>
    <t>CLUB DEPORTIVO SOCCERS CRACKS</t>
  </si>
  <si>
    <t>CLUB DEPORTIVO SOCRATES F.P.</t>
  </si>
  <si>
    <t>CLUB DEPORTIVO SOLEIL ET LUNE</t>
  </si>
  <si>
    <t>24-07-2024</t>
  </si>
  <si>
    <t>CLUB DEPORTIVO SOUTH AMERICAN POWERS</t>
  </si>
  <si>
    <t>CLUB DEPORTIVO SOUTH WINGS BOGOTÁ</t>
  </si>
  <si>
    <t>CLUB DEPORTIVO SPARTA FS</t>
  </si>
  <si>
    <t>11-01-2022</t>
  </si>
  <si>
    <t>CLUB DEPORTIVO SPARTAN</t>
  </si>
  <si>
    <t>CLUB DEPORTIVO SPARTANS BASKETBALL</t>
  </si>
  <si>
    <t>CLUB DEPORTIVO SPEED FORCE CLUB</t>
  </si>
  <si>
    <t>14-06-2023</t>
  </si>
  <si>
    <t>CLUB DEPORTIVO SPEED MASTER</t>
  </si>
  <si>
    <t>CLUB DEPORTIVO SPEED RIDER BOGOTA</t>
  </si>
  <si>
    <t>30-08-2021</t>
  </si>
  <si>
    <t>CLUB DEPORTIVO SPEEDY RACING CLUB BMX</t>
  </si>
  <si>
    <t>CLUB DEPORTIVO SPORT BOGOTA FC</t>
  </si>
  <si>
    <t>15-09-2021</t>
  </si>
  <si>
    <t>CLUB DEPORTIVO SPORT COBOS BOGOTA</t>
  </si>
  <si>
    <t>CLUB DEPORTIVO SPORT COLOMBIA</t>
  </si>
  <si>
    <t>CLUB DEPORTIVO SPORT MIES MS</t>
  </si>
  <si>
    <t>Futbol   Natacion   Patinaje   Baloncesto</t>
  </si>
  <si>
    <t>CLUB DEPORTIVO SPORT TEAM CLUB</t>
  </si>
  <si>
    <t>CLUB DEPORTIVO SPORTING BETHEL F.C.</t>
  </si>
  <si>
    <t>CLUB DEPORTIVO SPORTING CAPITAL</t>
  </si>
  <si>
    <t>CLUB DEPORTIVO SPORTING FC</t>
  </si>
  <si>
    <t>CLUB DEPORTIVO SPORTS DREAMS FC</t>
  </si>
  <si>
    <t>CLUB DEPORTIVO SPORTS STARS BOGOTA</t>
  </si>
  <si>
    <t>CLUB DEPORTIVO ST FLEXX</t>
  </si>
  <si>
    <t>CLUB DEPORTIVO STAR NOVA GYM</t>
  </si>
  <si>
    <t>CLUB DEPORTIVO STK BIKE CLUB</t>
  </si>
  <si>
    <t>CLUB DEPORTIVO STRELLAS F.S.</t>
  </si>
  <si>
    <t>2021-04-14</t>
  </si>
  <si>
    <t>CLUB DEPORTIVO SU COSTA FC</t>
  </si>
  <si>
    <t>08-06-2021</t>
  </si>
  <si>
    <t>CLUB DEPORTIVO SUBA FUTBOLERA</t>
  </si>
  <si>
    <t>CLUB DEPORTIVO SUEÑO FUTBOL GENESIS</t>
  </si>
  <si>
    <t>CLUB DEPORTIVO SUMMIT ARTISTIC SWIMMING TEAM</t>
  </si>
  <si>
    <t>15-07-2024</t>
  </si>
  <si>
    <t>CLUB DEPORTIVO SUPREME STRENGTH</t>
  </si>
  <si>
    <t>CLUB DEPORTIVO SÚPER CAMPEONES INTERNACIONAL CLUB DEPORTIVO</t>
  </si>
  <si>
    <t>CLUB DEPORTIVO TAEKWONDO DYNASTY</t>
  </si>
  <si>
    <t>CLUB DEPORTIVO TAEKWONDO ELITE</t>
  </si>
  <si>
    <t>2022-07-12</t>
  </si>
  <si>
    <t>CLUB DEPORTIVO TAEKWONDO ESPIRITU DEPORTIVO</t>
  </si>
  <si>
    <t>CLUB DEPORTIVO TAEKWONDO GAJOG</t>
  </si>
  <si>
    <t>2024-02-22</t>
  </si>
  <si>
    <t>CLUB DEPORTIVO TAEKWONDO HOSHIDO</t>
  </si>
  <si>
    <t>30-08-2024</t>
  </si>
  <si>
    <t>CLUB DEPORTIVO TAEKWONDO KIHARTAU</t>
  </si>
  <si>
    <t>CLUB DEPORTIVO TAEKWONDO KOREAN RYU</t>
  </si>
  <si>
    <t>CLUB DEPORTIVO TAEKWONDO PYONGWON</t>
  </si>
  <si>
    <t>CLUB DEPORTIVO TAEKWONDO SUNG DO</t>
  </si>
  <si>
    <t>CLUB DEPORTIVO PIVOT F.C.</t>
  </si>
  <si>
    <t>CLUB DEPORTIVO TALENTO EN LINEA BOGOTA</t>
  </si>
  <si>
    <t>14-08-2025</t>
  </si>
  <si>
    <t>CLUB DEPORTIVO TALENTO SPORT</t>
  </si>
  <si>
    <t>20-10-2021</t>
  </si>
  <si>
    <t>CLUB DEPORTIVO TALENTOS BOGOTA FUTBOL CLUB</t>
  </si>
  <si>
    <t>CLUB DEPORTIVO TALENTOS DE BOGOTÁ</t>
  </si>
  <si>
    <t>12-07-2022</t>
  </si>
  <si>
    <t>CLUB DEPORTIVO TALENTOS DE ORO</t>
  </si>
  <si>
    <t>23-08-2024</t>
  </si>
  <si>
    <t>CLUB DEPORTIVO TALENTOS F.A</t>
  </si>
  <si>
    <t>CLUB DEPORTIVO TALENTOS FC</t>
  </si>
  <si>
    <t>25-03-2021</t>
  </si>
  <si>
    <t>2026-03-25</t>
  </si>
  <si>
    <t>CLUB DEPORTIVO TARTÁN COLOMBIA</t>
  </si>
  <si>
    <t>CLUB DEPORTIVO TAUROS</t>
  </si>
  <si>
    <t>CLUB DEPORTIVO TC 2.000 COLOMBIA</t>
  </si>
  <si>
    <t>CLUB DEPORTIVO TEAM BACATA SPORT</t>
  </si>
  <si>
    <t>CLUB DEPORTIVO TENIS EVOLUTION SPORT</t>
  </si>
  <si>
    <t>17-02-2021</t>
  </si>
  <si>
    <t>2026-02-17</t>
  </si>
  <si>
    <t>CLUB DEPORTIVO TENISLAND</t>
  </si>
  <si>
    <t>CLUB DEPORTIVO TENNIS CLUB SA</t>
  </si>
  <si>
    <t>CLUB DEPORTIVO THE EAGLE WRESTLING CLUB</t>
  </si>
  <si>
    <t>CLUB DEPORTIVO THE FUTURE</t>
  </si>
  <si>
    <t>CLUB DEPORTIVO THE PADDLER</t>
  </si>
  <si>
    <t>10-01-2025</t>
  </si>
  <si>
    <t>CLUB DEPORTIVO TIANO</t>
  </si>
  <si>
    <t>2025-11-06</t>
  </si>
  <si>
    <t>CLUB DEPORTIVO TIERRAVENTURA</t>
  </si>
  <si>
    <t>CLUB DEPORTIVO TIFONES</t>
  </si>
  <si>
    <t>CLUB DEPORTIVO TIGRES DE BACATÁ</t>
  </si>
  <si>
    <t>CLUB DEPORTIVO TIGRES MTB</t>
  </si>
  <si>
    <t>CLUB DEPORTIVO TIMING</t>
  </si>
  <si>
    <t>CLUB DEPORTIVO TITAN X</t>
  </si>
  <si>
    <t>CLUB DEPORTIVO TITANES ELITE</t>
  </si>
  <si>
    <t>CLUB DEPORTIVO TITANS BOGOTA</t>
  </si>
  <si>
    <t>CLUB DEPORTIVO TOP ONE</t>
  </si>
  <si>
    <t>CLUB DEPORTIVO TOPIA</t>
  </si>
  <si>
    <t>CLUB DEPORTIVO TORO ROJO F.C.</t>
  </si>
  <si>
    <t>CLUB DEPORTIVO TORREFUERTE</t>
  </si>
  <si>
    <t>CLUB DEPORTIVO TOTAL FOOTBALL</t>
  </si>
  <si>
    <t>CLUB DEPORTIVO TOTTENHAM BOGOTÁ D.C.</t>
  </si>
  <si>
    <t>CLUB DEPORTIVO TOUT C.D.</t>
  </si>
  <si>
    <t>CLUB DEPORTIVO TRION</t>
  </si>
  <si>
    <t>Ciclismo   Natacion</t>
  </si>
  <si>
    <t>CLUB DEPORTIVO TRUST</t>
  </si>
  <si>
    <t>Patinaje   Futbol   Baloncesto   Voleibol</t>
  </si>
  <si>
    <t>CLUB DEPORTIVO UNDERGROUND PARK BMX CLUB</t>
  </si>
  <si>
    <t>CLUB DEPORTIVO UNION BEST CLUB (UBC)</t>
  </si>
  <si>
    <t>2024-06-04</t>
  </si>
  <si>
    <t xml:space="preserve">CLUB DEPORTIVO UNIÓN COLOMBIA F.C. </t>
  </si>
  <si>
    <t>CLUB DEPORTIVO UNIÓN DORADA F.C.</t>
  </si>
  <si>
    <t>CLUB DEPORTIVO URBAN INLINE SKATE</t>
  </si>
  <si>
    <t>29-10-2025</t>
  </si>
  <si>
    <t>CLUB DEPORTIVO V.B. FENERBAHCE</t>
  </si>
  <si>
    <t>CLUB DEPORTIVO VADID</t>
  </si>
  <si>
    <t>2022-12-26</t>
  </si>
  <si>
    <t>CLUB DEPORTIVO VARUNA</t>
  </si>
  <si>
    <t>CLUB DEPORTIVO VELOCIRAPTOR</t>
  </si>
  <si>
    <t>CLUB DEPORTIVO VERDEAMARELLO FUTBOL CLUB</t>
  </si>
  <si>
    <t>CLUB DEPORTIVO VICTORY FENIX ALL STARS</t>
  </si>
  <si>
    <t>CLUB DEPORTIVO VIDA SPORT</t>
  </si>
  <si>
    <t>CLUB DEPORTIVO VIKING WOLF</t>
  </si>
  <si>
    <t>CLUB DEPORTIVO VIKINGOS BOGOTÁ</t>
  </si>
  <si>
    <t>CLUB DEPORTIVO VILLAREAL FC</t>
  </si>
  <si>
    <t>CLUB DEPORTIVO VISION SPORTS</t>
  </si>
  <si>
    <t>CLUB DEPORTIVO VISSEL VOLLEY CLUB</t>
  </si>
  <si>
    <t>CLUB DEPORTIVO VIVE FUTBOL</t>
  </si>
  <si>
    <t>CLUB DEPORTIVO VOLEY MASTER COLOMBIA</t>
  </si>
  <si>
    <t>CLUB DEPORTIVO VOLEYLUNA CLUB</t>
  </si>
  <si>
    <t>CLUB DEPORTIVO WARRIORS BMX CLUB</t>
  </si>
  <si>
    <t>2025-06-04</t>
  </si>
  <si>
    <t>CLUB DEPORTIVO WASHINGTON BASKETBAL CLUB</t>
  </si>
  <si>
    <t>CLUB DEPORTIVO WEIGHTLIFTING SAIYA-JIN CLUB</t>
  </si>
  <si>
    <t>2025-12-09</t>
  </si>
  <si>
    <t>CLUB DEPORTIVO WEMBLEY</t>
  </si>
  <si>
    <t>CLUB DEPORTIVO WHITE OWLS ́ BASKETBALL</t>
  </si>
  <si>
    <t>CLUB DEPORTIVO WHITE SHARKS BOGOTA</t>
  </si>
  <si>
    <t>CLUB DEPORTIVO WINNERS FUTBOL BOGOTA</t>
  </si>
  <si>
    <t>CLUB DEPORTIVO WINNERS PATINAJE BOGOTA</t>
  </si>
  <si>
    <t>CLUB DEPORTIVO WINNERS SKATERS</t>
  </si>
  <si>
    <t>05-09-2019</t>
  </si>
  <si>
    <t>2024-09-04</t>
  </si>
  <si>
    <t>CLUB DEPORTIVO WOLF TEAM MMA</t>
  </si>
  <si>
    <t>29-11-2022</t>
  </si>
  <si>
    <t>CLUB DEPORTIVO WOLVERINES SKATE</t>
  </si>
  <si>
    <t>CLUB DEPORTIVO WOLVES VOLLEY CLUB</t>
  </si>
  <si>
    <t>CLUB DEPORTIVO WRESTLING FOR ALL</t>
  </si>
  <si>
    <t>CLUB DEPORTIVO WRESTLING FUTURE</t>
  </si>
  <si>
    <t>2022-04-25</t>
  </si>
  <si>
    <t>CLUB DEPORTIVO WSE.SPORTS F.C.</t>
  </si>
  <si>
    <t>CLUB DEPORTIVO XSPEED RACING CLUB</t>
  </si>
  <si>
    <t>22-04-2024</t>
  </si>
  <si>
    <t>CLUB DEPORTIVO Y RECREATIVO DE LA FUNDACION CALBERG</t>
  </si>
  <si>
    <t>13-12-2021</t>
  </si>
  <si>
    <t>Discapacidad Cognitiva   Futbol   Atletismo   Ciclismo   Natacion</t>
  </si>
  <si>
    <t>CLUB DEPORTIVO YUGEN CLUB VOLEY</t>
  </si>
  <si>
    <t>CLUB DEPORTIVO ZEN DUK KWAN</t>
  </si>
  <si>
    <t>CLUB DEPORTIVO ZENT VOLLEY</t>
  </si>
  <si>
    <t>2025-03-07</t>
  </si>
  <si>
    <t>CLUB DEPORTIVO ZERO LIFTING CLUB</t>
  </si>
  <si>
    <t>CLUB DEPORTIVO ZONIC SPORT</t>
  </si>
  <si>
    <t>Badminton   Futbol de Salon   Futbol</t>
  </si>
  <si>
    <t>CLUB DEPORTIVO “TUCIDIDES PEREA ROSERO”</t>
  </si>
  <si>
    <t>Futbol   Baloncesto   Voleibol   Tejo</t>
  </si>
  <si>
    <t>CLUB DEPORTIVOP EL MINUTO FUTBOL CLUB</t>
  </si>
  <si>
    <t>CLUB DEPORTVO ACUATIKAS</t>
  </si>
  <si>
    <t>09-08-2016</t>
  </si>
  <si>
    <t>2021-08-09</t>
  </si>
  <si>
    <t>CLUB DISTRITAL DE FORMACIÃ“N CICLISTICA CAPITAL BIKE</t>
  </si>
  <si>
    <t>CLUB DISTRITAL DE TENIS</t>
  </si>
  <si>
    <t>30-11-2020</t>
  </si>
  <si>
    <t>2025-11-30</t>
  </si>
  <si>
    <t>CLUB EXPOFIGHTING TAEKWONDO</t>
  </si>
  <si>
    <t>CLUB FUNDACIÓN DEPORTIVA INTERNACIONALE F.C.</t>
  </si>
  <si>
    <t>21-11-2025</t>
  </si>
  <si>
    <t>CLUB GUERREROS DE BOGOTA</t>
  </si>
  <si>
    <t>2022-02-04</t>
  </si>
  <si>
    <t>CLUB JOMPIBE FUTSALON</t>
  </si>
  <si>
    <t>20-05-2022</t>
  </si>
  <si>
    <t>CLUB NACIONAL DE VOLEIBOL</t>
  </si>
  <si>
    <t>11-09-2019</t>
  </si>
  <si>
    <t>2024-09-10</t>
  </si>
  <si>
    <t>CLUB RE-CREAR EN LINEA</t>
  </si>
  <si>
    <t>CLUB SOCIAL Y DEPORTIVO CHAPINERO</t>
  </si>
  <si>
    <t>06-03-2017</t>
  </si>
  <si>
    <t>2022-03-06</t>
  </si>
  <si>
    <t>CLUB SOCIAL Y DEPORTIVO LOS PUMAS</t>
  </si>
  <si>
    <t>CLUB THE LION´S BOGOTA</t>
  </si>
  <si>
    <t>CLUB WATERPOLO BADIA DEL VALLÉS</t>
  </si>
  <si>
    <t>CLUB DEPORTIVO D-CRASH ULTIMATE CLUB</t>
  </si>
  <si>
    <t>2022-06-15</t>
  </si>
  <si>
    <t>CLUUB DEPOTIVO TORINO</t>
  </si>
  <si>
    <t>CM ASTERI</t>
  </si>
  <si>
    <t>18-04-2022</t>
  </si>
  <si>
    <t>CMK HAPKIDO</t>
  </si>
  <si>
    <t>COBOS D.C.</t>
  </si>
  <si>
    <t>COCODRILOS BASKETBALL CLUB</t>
  </si>
  <si>
    <t>23-11-2022</t>
  </si>
  <si>
    <t>COLEGIO CORAZONISTA</t>
  </si>
  <si>
    <t>Ajedrez   Baloncesto   Judo   Natacion   Patinaje   Tenis   Tenis De Mesa   Voleibol   Futbol</t>
  </si>
  <si>
    <t>COLEGIO SOTAVENTO (IED)</t>
  </si>
  <si>
    <t>COLEGIO TESORO DE LA CUMBRE IED</t>
  </si>
  <si>
    <t>25-07-2017</t>
  </si>
  <si>
    <t>2022-07-25</t>
  </si>
  <si>
    <t>Judo   Futbol de Salon   Esgrima</t>
  </si>
  <si>
    <t>COLJAS DEL COLEGIO JOSE ASUNCIÓN SILVA (IED)</t>
  </si>
  <si>
    <t>Futbol   Futbol de Salon   Baloncesto   Taekwondo</t>
  </si>
  <si>
    <t>COLOMBIA KUKKIWON</t>
  </si>
  <si>
    <t>04-08-2016</t>
  </si>
  <si>
    <t>2021-08-04</t>
  </si>
  <si>
    <t>COLOMBIA SQUASH CENTER II</t>
  </si>
  <si>
    <t>COLOMBIA TENIS ENTER</t>
  </si>
  <si>
    <t>COLOMBIAN ALL STARS</t>
  </si>
  <si>
    <t>11-05-2022</t>
  </si>
  <si>
    <t>COLOMBIANO DE ENDURO ECUESTRE</t>
  </si>
  <si>
    <t>29-12-2016</t>
  </si>
  <si>
    <t>CLUB DEPORTIVO COLOMBO FRANCES SAVATE</t>
  </si>
  <si>
    <t>2021-10-12</t>
  </si>
  <si>
    <t>COLOSO</t>
  </si>
  <si>
    <t>COLUSA CLUB DE FÚTBOL INTERNACIONAL</t>
  </si>
  <si>
    <t>COM.BOGOTA F.C</t>
  </si>
  <si>
    <t>COMBAT SPORT</t>
  </si>
  <si>
    <t>25-10-2021</t>
  </si>
  <si>
    <t>COMBO DE KIKO F.S. CLUB</t>
  </si>
  <si>
    <t>COMPARTIR BOGOTA</t>
  </si>
  <si>
    <t>COMUNIDAD EL OSO</t>
  </si>
  <si>
    <t>22-06-2022</t>
  </si>
  <si>
    <t>CONDOR CLUB DE KARATE</t>
  </si>
  <si>
    <t>CONDOR FUTBOL CLUB</t>
  </si>
  <si>
    <t>17-01-2019</t>
  </si>
  <si>
    <t>2024-01-17</t>
  </si>
  <si>
    <t>CONDOR´S ROLLER HOCKEY CLUB</t>
  </si>
  <si>
    <t>07-02-2019</t>
  </si>
  <si>
    <t>COOMSERVI</t>
  </si>
  <si>
    <t>Futbol   Baloncesto   Patinaje</t>
  </si>
  <si>
    <t>COOPROSPERANDO JUNTOS</t>
  </si>
  <si>
    <t>15-08-2023</t>
  </si>
  <si>
    <t>COORPORACION DEPORTIVA  CANTERA CAPITALINA</t>
  </si>
  <si>
    <t>Futbol   Ciclismo   Atletismo   Hockey Sobre Cesped</t>
  </si>
  <si>
    <t>COOTRA_SPORT</t>
  </si>
  <si>
    <t>05-09-2016</t>
  </si>
  <si>
    <t>2021-09-05</t>
  </si>
  <si>
    <t>Atletismo   Baloncesto   Bowling   Ciclismo   Futbol   Futbol de Salon   Tejo   Voleibol</t>
  </si>
  <si>
    <t>COPESPORT</t>
  </si>
  <si>
    <t xml:space="preserve">CORDEBOGOTA C.R.D </t>
  </si>
  <si>
    <t>Baloncesto   Taekwondo   Patinaje   Futbol de Salon   Futbol   Voleibol</t>
  </si>
  <si>
    <t>CORPORACION CLUB CAMPESTRE CAMPESTRE LOS ARRAYANES</t>
  </si>
  <si>
    <t>Ecuestre   Futbol   Golf   Natacion   Squash   Tenis   Billar</t>
  </si>
  <si>
    <t>CORPORACION CLUB DE TENIS EL CAMPIN</t>
  </si>
  <si>
    <t>CORPORACION DEPORTIVA DORADO BOGOTA</t>
  </si>
  <si>
    <t>CORPORACIÓN CLUB SOCIAL Y DEPORTIVO ECOPETROL BOGOTA</t>
  </si>
  <si>
    <t>Beisbol   Baloncesto   Futbol   Softbol   Tenis   Tenis De Mesa   Voleibol   Bowling   Atletismo   Ajedrez   Taekwondo</t>
  </si>
  <si>
    <t>CORPORACIÓN CLUB CAMPESTRE LOS ARRAYANES</t>
  </si>
  <si>
    <t>Futbol   Natacion   Squash   Tenis   Ecuestre   Golf</t>
  </si>
  <si>
    <t>CORPORACIÓN DEPORTIVA JAGUARES</t>
  </si>
  <si>
    <t>CORPORACIÓN DEPORTIVA MAR MAR</t>
  </si>
  <si>
    <t>17-11-2016</t>
  </si>
  <si>
    <t>2021-11-17</t>
  </si>
  <si>
    <t>CORPORACIÓN HALCONES</t>
  </si>
  <si>
    <t>CORTAPALOS BOLO CLUB</t>
  </si>
  <si>
    <t>COUNTRY CLUB DE BOGOTA</t>
  </si>
  <si>
    <t>Bridge   Ecuestre   Futbol   Golf   Natacion   Squash   Tenis</t>
  </si>
  <si>
    <t>COUNTRY CLUB DE BOGOTÁ</t>
  </si>
  <si>
    <t>13-06-2017</t>
  </si>
  <si>
    <t>2022-06-13</t>
  </si>
  <si>
    <t>Bridge   Golf   Tenis   Natacion   Squash   Ecuestre   Futbol</t>
  </si>
  <si>
    <t>COYOTES RUGBY CLUB BOGOTA</t>
  </si>
  <si>
    <t>CREATING WORLD CHAMPIONS BMX</t>
  </si>
  <si>
    <t>24-07-2023</t>
  </si>
  <si>
    <t>CREATIVO F.C</t>
  </si>
  <si>
    <t>21-08-2015</t>
  </si>
  <si>
    <t>2020-08-20</t>
  </si>
  <si>
    <t>CRISTAL DORADO FC</t>
  </si>
  <si>
    <t>CRT BOGOTA</t>
  </si>
  <si>
    <t>CRUZEIROS FS</t>
  </si>
  <si>
    <t>CLUB DEPORTIVO CS FUTSAL</t>
  </si>
  <si>
    <t>CTIGERS</t>
  </si>
  <si>
    <t>CUB DEPORTIVO ART-CO</t>
  </si>
  <si>
    <t>30-10-2019</t>
  </si>
  <si>
    <t>2024-10-29</t>
  </si>
  <si>
    <t>CUELLAR ́S TENIS CLUB</t>
  </si>
  <si>
    <t>CURRAMBA FC</t>
  </si>
  <si>
    <t>CYPHERS FC</t>
  </si>
  <si>
    <t>31-10-2022</t>
  </si>
  <si>
    <t>CÉNIT VOLLEY CLUB</t>
  </si>
  <si>
    <t>DACFARMA FUTBOL CLUB</t>
  </si>
  <si>
    <t>DAMANIKO´S TM CLUB</t>
  </si>
  <si>
    <t>23-07-2018</t>
  </si>
  <si>
    <t>2023-07-23</t>
  </si>
  <si>
    <t>DANE DE KARATE DO</t>
  </si>
  <si>
    <t>DANILINHOS FÚTBOL CLUB BOGOTÁ</t>
  </si>
  <si>
    <t>02-03-2021</t>
  </si>
  <si>
    <t>2026-03-02</t>
  </si>
  <si>
    <t>DANZA Y SON BAILE DEPORTIVO</t>
  </si>
  <si>
    <t>DARUMA</t>
  </si>
  <si>
    <t>DAVALOS SKATING</t>
  </si>
  <si>
    <t>DA´SILVA TENIS CLUB</t>
  </si>
  <si>
    <t>20-08-2021</t>
  </si>
  <si>
    <t>DE ADMINISTRADORES E INGENIEROS INDUSTRIALES</t>
  </si>
  <si>
    <t>27-02-2017</t>
  </si>
  <si>
    <t>2022-02-27</t>
  </si>
  <si>
    <t>DE AJEDREZ ALPHA ZERO</t>
  </si>
  <si>
    <t>DE ATLETISMO ATHLETIC SPORT</t>
  </si>
  <si>
    <t>27-10-2016</t>
  </si>
  <si>
    <t>2021-10-27</t>
  </si>
  <si>
    <t>DE ATLETISMO MOUNTAIN RUNNERS</t>
  </si>
  <si>
    <t>06-03-2023</t>
  </si>
  <si>
    <t>DE BALONCESTO JUMPERS BOGOTA</t>
  </si>
  <si>
    <t>26-04-2019</t>
  </si>
  <si>
    <t>2024-04-25</t>
  </si>
  <si>
    <t>DE BALONCESTO LEOPARDO DC.</t>
  </si>
  <si>
    <t>DE BALONMANO TIGRES</t>
  </si>
  <si>
    <t>DE BEISBOL LEONES DE BOGOTA</t>
  </si>
  <si>
    <t>21-06-2023</t>
  </si>
  <si>
    <t>DE BEISBOL MELLIZOS DE BOGOTA</t>
  </si>
  <si>
    <t>30-10-2015</t>
  </si>
  <si>
    <t>DE BILLARES VILLA LUZ</t>
  </si>
  <si>
    <t>Fisicoculturismo</t>
  </si>
  <si>
    <t>DE FISICOCULTURISMO FITNESS ROBIN</t>
  </si>
  <si>
    <t>2015-4-14</t>
  </si>
  <si>
    <t>2020-04-13</t>
  </si>
  <si>
    <t>DE FISICOCULTURISMO MONSTER</t>
  </si>
  <si>
    <t>2015-6-17</t>
  </si>
  <si>
    <t>2020-06-16</t>
  </si>
  <si>
    <t>DE FISICOCULTURISMO Y FITNESS BODY ZONE (antes body zone)</t>
  </si>
  <si>
    <t>DE FISICOCULTURISMO Y FITNESS BOGOTA</t>
  </si>
  <si>
    <t>2015-5-11</t>
  </si>
  <si>
    <t>2020-05-10</t>
  </si>
  <si>
    <t>DE FISICOCULTURISMO Y FITNESS POWER TRAINING</t>
  </si>
  <si>
    <t>DE FUTBOL FORTÃN COLOMBIA</t>
  </si>
  <si>
    <t>22-03-2017</t>
  </si>
  <si>
    <t>2022-03-22</t>
  </si>
  <si>
    <t>DE FUTBOL GALAXY FC INTERNACIONAL</t>
  </si>
  <si>
    <t>DE FÚTBOL Y SUS MODALIDADES REAL CARACOLI FC</t>
  </si>
  <si>
    <t>02-08-2021</t>
  </si>
  <si>
    <t>DE JUDO KAIZEN</t>
  </si>
  <si>
    <t>10-02-2017</t>
  </si>
  <si>
    <t>2022-02-10</t>
  </si>
  <si>
    <t>DE KARATE - DO CHRYSLER COLMOTORES</t>
  </si>
  <si>
    <t>DE KARATE -DO ACUEDUCTO</t>
  </si>
  <si>
    <t>DE KARATE DO J KAI</t>
  </si>
  <si>
    <t>10-11-2016</t>
  </si>
  <si>
    <t>2021-11-10</t>
  </si>
  <si>
    <t>DE KARATE DO JORGE ABRAHAM</t>
  </si>
  <si>
    <t>DE KICK BOXING KAY RYU</t>
  </si>
  <si>
    <t>DE KICK BOXING SENSHI RYU</t>
  </si>
  <si>
    <t>DE KICK BOXING TORII</t>
  </si>
  <si>
    <t>06-10-2023</t>
  </si>
  <si>
    <t>DE LA COOPERATIVA DEL MAGISTERIO CODEMA</t>
  </si>
  <si>
    <t>Baloncesto   Futbol   Tejo   Atletismo   Bowling   Ciclismo   Billar   Ajedrez   Futbol de Salon   Tenis De Mesa   Softbol   Voleibol</t>
  </si>
  <si>
    <t>DE LA CORPORACION SOCIEDAD F.C.</t>
  </si>
  <si>
    <t>17-10-2022</t>
  </si>
  <si>
    <t>DE LA EMPRESA ACHILLES29 COLOMBIA S.A.S</t>
  </si>
  <si>
    <t>DE LA EMPRESA BELFINS S.A.S</t>
  </si>
  <si>
    <t>Baloncesto   Futbol   Futbol de Salon   Voleibol</t>
  </si>
  <si>
    <t>DE LA EMPRESA KRIEGER SPORT SAS</t>
  </si>
  <si>
    <t>Ciclismo   Patinaje</t>
  </si>
  <si>
    <t>DE LA EMPRESA TENNIS FOREST HILLS LTDA</t>
  </si>
  <si>
    <t>DE LA FUNDACION CULTURAL TCHYMINIGAGUA</t>
  </si>
  <si>
    <t>Baloncesto   Futbol   Futbol de Salon</t>
  </si>
  <si>
    <t>DE LA FUNDACION OSSAN CLUB</t>
  </si>
  <si>
    <t>CLUB DEPORTIVO FUNDADEPART</t>
  </si>
  <si>
    <t>PERSONA JURIDICA - Fundación</t>
  </si>
  <si>
    <t xml:space="preserve">Futbol   </t>
  </si>
  <si>
    <t>DE LA FUNDACION SALUDCLUB</t>
  </si>
  <si>
    <t>Voleibol   Futbol   Patinaje   Natacion   Baloncesto</t>
  </si>
  <si>
    <t>DE LA FUNDACIÃƒâ€œN VOLVER A EMPEZAR O.V</t>
  </si>
  <si>
    <t>10-02-2015</t>
  </si>
  <si>
    <t>2020-02-10</t>
  </si>
  <si>
    <t>DE LA FUNDACIÓN SPORTS BOGOTÁ</t>
  </si>
  <si>
    <t>Futbol   Baloncesto   Futbol</t>
  </si>
  <si>
    <t>DE LA SOCIEDAD DE SORDOS DE BOGOTA â€“ SORDEBOG</t>
  </si>
  <si>
    <t>2015-4-8</t>
  </si>
  <si>
    <t>2020-04-07</t>
  </si>
  <si>
    <t>Ajedrez   Natacion   Tenis De Mesa   Bowling   Futbol   Baloncesto   Baloncesto   Bowling   Futbol   Atletismo   Ciclismo   Natacion   Tenis De Mesa</t>
  </si>
  <si>
    <t>DE LA SOCIEDAD LATIN FIGHTER CHAMPIONSHIP SAS</t>
  </si>
  <si>
    <t>DE LA UNIVERSIDAD DE CIENCIAS APLICADAS Y AMBIENTALES U.D.C.A.</t>
  </si>
  <si>
    <t>06-07-2021</t>
  </si>
  <si>
    <t>Disco Volador   Voleibol   Patinaje   Futbol   Esgrima   Ciclismo   Boxeo   Balonmano   Badminton   Baloncesto   Atletismo</t>
  </si>
  <si>
    <t>DE LA UNIVERSIDAD INCCA DE COLOMBIA</t>
  </si>
  <si>
    <t>DE LA UNIVERSIDAD SERGIO ARBOLEDA</t>
  </si>
  <si>
    <t>DE LA UNIVIVERSIDAD MANUELA BELTRAN</t>
  </si>
  <si>
    <t>03-10-2019</t>
  </si>
  <si>
    <t>2024-10-02</t>
  </si>
  <si>
    <t>Baloncesto   Ajedrez   Futbol   Natacion   Golf   Taekwondo   Tenis   Tenis De Mesa   Voleibol   Baloncesto   Billar   Atletismo   Ciclismo   Esgrima   Natacion   Levantamiento De Pesas   Tiro Deportivo   Rugby   Tenis De Mesa   Tenis   Voleibol   Triatlon</t>
  </si>
  <si>
    <t>DE MONTAÑA XPERIENCIA</t>
  </si>
  <si>
    <t>DE MONTAÑA Y ESCALADA AZIMUT</t>
  </si>
  <si>
    <t>11-07-2018</t>
  </si>
  <si>
    <t>2023-07-11</t>
  </si>
  <si>
    <t>DE MUAY THAI SIAM FIGHT</t>
  </si>
  <si>
    <t>DE NATACION GURAMI CLUB</t>
  </si>
  <si>
    <t>DE NATACION KRONOS</t>
  </si>
  <si>
    <t>27-07-2016</t>
  </si>
  <si>
    <t>2021-07-27</t>
  </si>
  <si>
    <t>DE NATACION SINCROCAPITAL</t>
  </si>
  <si>
    <t>14-12-2023</t>
  </si>
  <si>
    <t>DE NATACION Y CLAVADOS BOGOTA</t>
  </si>
  <si>
    <t>14-04-2023</t>
  </si>
  <si>
    <t>DE NATACIÃ“N APZU</t>
  </si>
  <si>
    <t>DE NATACIÓN SMART SWIMMERS</t>
  </si>
  <si>
    <t>DE PATINAJE ALLEGRO</t>
  </si>
  <si>
    <t>13-12-2018</t>
  </si>
  <si>
    <t>2023-12-13</t>
  </si>
  <si>
    <t>DE PATINAJE BACATA D.C_</t>
  </si>
  <si>
    <t>DE PATINAJE EN LA LINEA</t>
  </si>
  <si>
    <t>27-12-2022</t>
  </si>
  <si>
    <t>DE PATINAJE LIBERTAD</t>
  </si>
  <si>
    <t>24-06-2022</t>
  </si>
  <si>
    <t>DE PATINAJE NAVAJOS</t>
  </si>
  <si>
    <t>05-07-2022</t>
  </si>
  <si>
    <t>DE PATINAJE NUEVOS CAMPEONES NOGAL</t>
  </si>
  <si>
    <t>DE PATINAJE TRUENO</t>
  </si>
  <si>
    <t>DE TAEKWONDO CANADIENSE D.C.</t>
  </si>
  <si>
    <t>DE TAEKWONDO FORJADORES</t>
  </si>
  <si>
    <t>DE TAEKWONDO HO SIN SUL</t>
  </si>
  <si>
    <t>DE TAEKWONDO RYONG TAE DOJANG</t>
  </si>
  <si>
    <t>19-06-2023</t>
  </si>
  <si>
    <t>DE TAEKWONDO SAMGUK</t>
  </si>
  <si>
    <t>DE TAEKWONDO SUA D.C.</t>
  </si>
  <si>
    <t>30-11-2022</t>
  </si>
  <si>
    <t>DE TAEKWONDO YONG-JI</t>
  </si>
  <si>
    <t>02-05-2022</t>
  </si>
  <si>
    <t>DE TAEWKONDO FEDECOAM</t>
  </si>
  <si>
    <t>03-03-2022</t>
  </si>
  <si>
    <t>DE TENIS DE CAMPO EL DIABLO</t>
  </si>
  <si>
    <t>26-09-2018</t>
  </si>
  <si>
    <t>2023-09-26</t>
  </si>
  <si>
    <t>DE TENIS DE MESA LOS LIBERTADORES</t>
  </si>
  <si>
    <t>09-08-2017</t>
  </si>
  <si>
    <t>2022-08-09</t>
  </si>
  <si>
    <t>DE TENIS LUIS PATIÑO</t>
  </si>
  <si>
    <t>CLUB DEPORTIVO DE TIRO CON ARCO FLECHAS DORADAS</t>
  </si>
  <si>
    <t>31-03-2017</t>
  </si>
  <si>
    <t>2022-03-31</t>
  </si>
  <si>
    <t>CLUB DEPORTIVO DE TIRO CON ARCO LEGOLAS</t>
  </si>
  <si>
    <t>DE TIRO CON ARCO ULISES ARCHERY</t>
  </si>
  <si>
    <t>DE WU SHU DRAGÓN DORADO</t>
  </si>
  <si>
    <t>26-07-2017</t>
  </si>
  <si>
    <t>2022-07-26</t>
  </si>
  <si>
    <t>DE WU-SHU HUAN LONG</t>
  </si>
  <si>
    <t>17-06-2022</t>
  </si>
  <si>
    <t>DEFENSORES CL FS</t>
  </si>
  <si>
    <t>CLUB DEPORTIVO COLEGIO BILINGÜE CHAMPAGNAT</t>
  </si>
  <si>
    <t>DEL COLEGIO DISTRITAL GERARDO PAREDES</t>
  </si>
  <si>
    <t>Karate   Baloncesto   Taekwondo   Futbol</t>
  </si>
  <si>
    <t>DEPORTES CALDAS FC</t>
  </si>
  <si>
    <t>DEPORTIVO BIKE RIDE</t>
  </si>
  <si>
    <t>DERDH</t>
  </si>
  <si>
    <t>Natacion   Taekwondo   Futbol de Salon   Patinaje   Futbol   Tenis   Gimnasia   Baloncesto   Voleibol</t>
  </si>
  <si>
    <t>DEVILS ALL STARS</t>
  </si>
  <si>
    <t>DEYVS F.S</t>
  </si>
  <si>
    <t>DG BASKET</t>
  </si>
  <si>
    <t>09-11-2018</t>
  </si>
  <si>
    <t>2023-11-09</t>
  </si>
  <si>
    <t>DIABLOS ROJOS</t>
  </si>
  <si>
    <t>DIAMOND TEAM</t>
  </si>
  <si>
    <t>DIMITRY S.C. F.S</t>
  </si>
  <si>
    <t>18-10-2021</t>
  </si>
  <si>
    <t>DINAGOL FÃšTBOL CLUB COLOMBIA</t>
  </si>
  <si>
    <t>16-04-2018</t>
  </si>
  <si>
    <t>2023-04-16</t>
  </si>
  <si>
    <t>DINASTIA FUERZA POSITIVA</t>
  </si>
  <si>
    <t>DINASTY WARRIORS</t>
  </si>
  <si>
    <t>DINHOS</t>
  </si>
  <si>
    <t>03-08-2023</t>
  </si>
  <si>
    <t>DISCOUNTRY ULTIMATE</t>
  </si>
  <si>
    <t>28-01-2021</t>
  </si>
  <si>
    <t>2026-01-28</t>
  </si>
  <si>
    <t>DISTRITO  CAPITAL AMARILLO Y NEGRO</t>
  </si>
  <si>
    <t>CLUB DEPORTIVO DISTRITO ELITE</t>
  </si>
  <si>
    <t>DISTRITO NUEVA ERA F.C</t>
  </si>
  <si>
    <t>25-08-2023</t>
  </si>
  <si>
    <t>DM  BOGOTÁ</t>
  </si>
  <si>
    <t>20-10-2023</t>
  </si>
  <si>
    <t>DND CYCLING BOGOTÁ</t>
  </si>
  <si>
    <t>29-09-2022</t>
  </si>
  <si>
    <t>DO JANG</t>
  </si>
  <si>
    <t>2015-5-26</t>
  </si>
  <si>
    <t>2020-05-25</t>
  </si>
  <si>
    <t>DOJANG TAEKI</t>
  </si>
  <si>
    <t>23-05-2019</t>
  </si>
  <si>
    <t>2024-05-22</t>
  </si>
  <si>
    <t>DOJO CORAZÓN DE GUERRERO</t>
  </si>
  <si>
    <t>19-12-2022</t>
  </si>
  <si>
    <t>DORADO FUTBOL CLUB BOGOTA</t>
  </si>
  <si>
    <t>DORTMUND B13C</t>
  </si>
  <si>
    <t>29-05-2019</t>
  </si>
  <si>
    <t>2024-05-28</t>
  </si>
  <si>
    <t>DORYOKU</t>
  </si>
  <si>
    <t>DOSCIENTOS VEINTISEIS (226)</t>
  </si>
  <si>
    <t>21-10-2016</t>
  </si>
  <si>
    <t>2021-10-21</t>
  </si>
  <si>
    <t>DRAGONFLY ALLSTARS</t>
  </si>
  <si>
    <t>DRAkO</t>
  </si>
  <si>
    <t>2015-3-30</t>
  </si>
  <si>
    <t>2020-03-29</t>
  </si>
  <si>
    <t>DREAM TEAM CHEER COLOMBIA</t>
  </si>
  <si>
    <t>DREAMERS GYMNASTICS</t>
  </si>
  <si>
    <t>13-06-2023</t>
  </si>
  <si>
    <t>DS ULTIMATE CLUB</t>
  </si>
  <si>
    <t>23-05-2023</t>
  </si>
  <si>
    <t xml:space="preserve">Disco Volador </t>
  </si>
  <si>
    <t>Dynamo Revolution fútbol Club</t>
  </si>
  <si>
    <t>10-06-2016</t>
  </si>
  <si>
    <t>2021-06-10</t>
  </si>
  <si>
    <t>E.C.F.D. ESKP COL</t>
  </si>
  <si>
    <t>12-01-2018</t>
  </si>
  <si>
    <t>2023-01-12</t>
  </si>
  <si>
    <t>EAGLES FS</t>
  </si>
  <si>
    <t>EBM MODELO NORTE</t>
  </si>
  <si>
    <t>ECOPATIN</t>
  </si>
  <si>
    <t>EL  DORADO 1987</t>
  </si>
  <si>
    <t>02-11-2023</t>
  </si>
  <si>
    <t>EL COMBO DE TAVO</t>
  </si>
  <si>
    <t>26-05-2021</t>
  </si>
  <si>
    <t>EL ESQUIMAL</t>
  </si>
  <si>
    <t>ELEPHANTS BASKETBALL CLUB</t>
  </si>
  <si>
    <t>20-02-2023</t>
  </si>
  <si>
    <t>ELIAS DEL VALLE</t>
  </si>
  <si>
    <t>22-07-2016</t>
  </si>
  <si>
    <t>2021-07-22</t>
  </si>
  <si>
    <t>ELITE FALCONS</t>
  </si>
  <si>
    <t>ELITE FITNESS</t>
  </si>
  <si>
    <t>Baile Deportivo   Futbol   Triatlon   Atletismo   Fisicoculturismo   Patinaje   Lucha   Rugby   Levantamiento De Pesas</t>
  </si>
  <si>
    <t>ELITE RACING CLUB</t>
  </si>
  <si>
    <t>23-04-2018</t>
  </si>
  <si>
    <t>2023-04-23</t>
  </si>
  <si>
    <t>ELIZALDE F.C</t>
  </si>
  <si>
    <t>03-02-2022</t>
  </si>
  <si>
    <t>ELM BOGOTÁ</t>
  </si>
  <si>
    <t>EMILIANI FS</t>
  </si>
  <si>
    <t>EMMANUEL FC.</t>
  </si>
  <si>
    <t>EMPLEADOS DEL CONGRESO DE LA REPUBLICA</t>
  </si>
  <si>
    <t>28-02-2018</t>
  </si>
  <si>
    <t>2023-02-28</t>
  </si>
  <si>
    <t>EMPOLI A.F.M.I.</t>
  </si>
  <si>
    <t>EMPRENDEDORES</t>
  </si>
  <si>
    <t>EMPRESARIAL DORTMUND SALUD Y ACTIVIDAD FÍSICA BOGOTA</t>
  </si>
  <si>
    <t>21-11-2016</t>
  </si>
  <si>
    <t>2021-11-21</t>
  </si>
  <si>
    <t>EMPRESARIAL ESCUELA DE FÚTBOL AFICIONADO TUTO CHAVEZ F,C.</t>
  </si>
  <si>
    <t>05-10-2017</t>
  </si>
  <si>
    <t>2022-10-05</t>
  </si>
  <si>
    <t>EN LINEA</t>
  </si>
  <si>
    <t>ENDURANCE RUNNERS</t>
  </si>
  <si>
    <t>30-03-2021</t>
  </si>
  <si>
    <t>ENDURANCE TEAM SAS</t>
  </si>
  <si>
    <t>17-05-2021</t>
  </si>
  <si>
    <t>ENERGY CHEER ALL STAR</t>
  </si>
  <si>
    <t>ENGATIVA ESFORDIT</t>
  </si>
  <si>
    <t>ENRIQUE OLAYA HERRERA I.E.D.</t>
  </si>
  <si>
    <t>EPBJ</t>
  </si>
  <si>
    <t>EQUIPO SERRANO</t>
  </si>
  <si>
    <t>ERA (ELITE ROLLER ATTITUDE)</t>
  </si>
  <si>
    <t>27-11-2018</t>
  </si>
  <si>
    <t>2023-11-27</t>
  </si>
  <si>
    <t>ESBAR BOSQUE</t>
  </si>
  <si>
    <t>ESCALADA EL TOP</t>
  </si>
  <si>
    <t>ESCATS</t>
  </si>
  <si>
    <t>ESCUELA DE CICLISMO FUNDACIÓN MISIÓN FARES</t>
  </si>
  <si>
    <t>CLUB DEPORTIVO LIBERTAD</t>
  </si>
  <si>
    <t>ESPARAVELES SAVATE</t>
  </si>
  <si>
    <t>28-06-2019</t>
  </si>
  <si>
    <t>2024-06-27</t>
  </si>
  <si>
    <t>ESPARTA FC</t>
  </si>
  <si>
    <t>ESPAÑOL FÚTBOL CLUB COLOMBIA</t>
  </si>
  <si>
    <t>03-01-2023</t>
  </si>
  <si>
    <t>ESTADO VOLLEY</t>
  </si>
  <si>
    <t>ESTAN RUNNING</t>
  </si>
  <si>
    <t>ESTEBAN CHAVES</t>
  </si>
  <si>
    <t>05-10-2021</t>
  </si>
  <si>
    <t>ESTEBAN CHAVES - FUN</t>
  </si>
  <si>
    <t>ESTILO LIBRE CABS</t>
  </si>
  <si>
    <t>ESTRELLA ROJA</t>
  </si>
  <si>
    <t>ESTRELLAS DE LOS ANDES FÚTBOL CLUB</t>
  </si>
  <si>
    <t>ESTRELLAS DE SUBA</t>
  </si>
  <si>
    <t>ESTRELLAS DEL COMPARTIR</t>
  </si>
  <si>
    <t>09/11/2015</t>
  </si>
  <si>
    <t>2020-11-08</t>
  </si>
  <si>
    <t>ESTRELLAS DEL MAÑANA</t>
  </si>
  <si>
    <t>ESTRELLAS ELITE FUTBOL CLUB</t>
  </si>
  <si>
    <t>ESTUDIANTES ACADEMY F.C.</t>
  </si>
  <si>
    <t>ESTUDIANTES COLOMBIA KWAN (ECKHAPKIDO)</t>
  </si>
  <si>
    <t>21-12-2015</t>
  </si>
  <si>
    <t>2020-12-20</t>
  </si>
  <si>
    <t>ESTUDIANTES DE LA PLATA COLOMBIA- AHORA LLAMADO DEPORTIVO ATLÃ‰TICO CH</t>
  </si>
  <si>
    <t>ESTUDIANTES F.C.</t>
  </si>
  <si>
    <t>ESTUDIANTES F.S</t>
  </si>
  <si>
    <t>ETERNALS FUTBOL CLUB</t>
  </si>
  <si>
    <t>16-06-2023</t>
  </si>
  <si>
    <t>EUROACADEMY ITALIA BOGOTÁ</t>
  </si>
  <si>
    <t>27-01-2022</t>
  </si>
  <si>
    <t>EVENTOS, RECREACIÓN Y DEPORTES TIBURONES</t>
  </si>
  <si>
    <t>EVOLUTION GYMNASTICS CLUB (ANTES STARS TEAM)</t>
  </si>
  <si>
    <t>EVOLUTION OF STARS</t>
  </si>
  <si>
    <t>EXCALIBUR</t>
  </si>
  <si>
    <t>EXMEN TEAM COLOMBIA(Antes Chaina Bogotá)</t>
  </si>
  <si>
    <t>EXPLORER</t>
  </si>
  <si>
    <t>EXPRESO FC</t>
  </si>
  <si>
    <t>EXTREME BIKE FREESTYLE</t>
  </si>
  <si>
    <t>EXTREME GAME TENIS DE MESA</t>
  </si>
  <si>
    <t>F.D.G.</t>
  </si>
  <si>
    <t>31-03-2022</t>
  </si>
  <si>
    <t>F3 MAS</t>
  </si>
  <si>
    <t>Futbol   Baloncesto</t>
  </si>
  <si>
    <t>FADYC</t>
  </si>
  <si>
    <t>05-03-2020</t>
  </si>
  <si>
    <t>2025-03-05</t>
  </si>
  <si>
    <t>FALCON</t>
  </si>
  <si>
    <t>07-09-2022</t>
  </si>
  <si>
    <t>FALCON D.C.</t>
  </si>
  <si>
    <t>FALCON RACE BMX</t>
  </si>
  <si>
    <t>08-04-2021</t>
  </si>
  <si>
    <t>FALCONS BASKETBALL CLUB</t>
  </si>
  <si>
    <t>FAST  KIDS</t>
  </si>
  <si>
    <t>02-02-2023</t>
  </si>
  <si>
    <t>FCB ESCOLA</t>
  </si>
  <si>
    <t>01-03-2018</t>
  </si>
  <si>
    <t>2023-03-01</t>
  </si>
  <si>
    <t>FEDESUBA</t>
  </si>
  <si>
    <t>14-10-2021</t>
  </si>
  <si>
    <t>FEEL SPORT DANCE</t>
  </si>
  <si>
    <t>FELINOS</t>
  </si>
  <si>
    <t>FENIX</t>
  </si>
  <si>
    <t>06-04-2023</t>
  </si>
  <si>
    <t>FENIX B.D.C</t>
  </si>
  <si>
    <t>FENIX CLUB DEPORTE CAPITAL</t>
  </si>
  <si>
    <t>FENIX FC</t>
  </si>
  <si>
    <t>FENIX OILERS</t>
  </si>
  <si>
    <t>FENIX PNC</t>
  </si>
  <si>
    <t>FENIX RACING BMX</t>
  </si>
  <si>
    <t>FENIX RI</t>
  </si>
  <si>
    <t>FERRO</t>
  </si>
  <si>
    <t>2015-8-21</t>
  </si>
  <si>
    <t>FERROCARRIL DEL OESTE D.C.</t>
  </si>
  <si>
    <t>FI TT</t>
  </si>
  <si>
    <t>FIGHT SPORT (COLEGIO FILADELFIA PARA SORDOS)</t>
  </si>
  <si>
    <t>30-05-2017</t>
  </si>
  <si>
    <t>2022-05-30</t>
  </si>
  <si>
    <t>Ajedrez   Baloncesto   Bowling   Futbol   Atletismo   Ciclismo   Natacion   Tenis De Mesa</t>
  </si>
  <si>
    <t>FIRE ULTIMATE</t>
  </si>
  <si>
    <t>12-09-2022</t>
  </si>
  <si>
    <t>FIRES SKATES</t>
  </si>
  <si>
    <t>18-10-2022</t>
  </si>
  <si>
    <t>FISICOCULTURISMO BODY PERFORMANCE</t>
  </si>
  <si>
    <t>FITNESS SPORT</t>
  </si>
  <si>
    <t>FIZTA  CYCLING CLUB</t>
  </si>
  <si>
    <t>13-09-2022</t>
  </si>
  <si>
    <t>FLIP SET</t>
  </si>
  <si>
    <t>FLYING EAGLES</t>
  </si>
  <si>
    <t>22-05-2023</t>
  </si>
  <si>
    <t>FLYMASTERS</t>
  </si>
  <si>
    <t>FONDO DE EMPLEADOS UNIVERSIDAD DISTRITAL FRANCISCO JOSÉ DE CALDAS</t>
  </si>
  <si>
    <t>03-11-2022</t>
  </si>
  <si>
    <t>FONTIBON MILAN FUTBOL CLUB</t>
  </si>
  <si>
    <t>FOR-CAMP</t>
  </si>
  <si>
    <t>FORMACION ALEMANA DE FUTBOL</t>
  </si>
  <si>
    <t>FORMACIÒN ALEMANA DE FUTBOL</t>
  </si>
  <si>
    <t>FORMAC´S FS</t>
  </si>
  <si>
    <t>FORMADORES DE TAEKWONDO</t>
  </si>
  <si>
    <t>FORREST UP</t>
  </si>
  <si>
    <t>FORTALEZA CEIF</t>
  </si>
  <si>
    <t>FORZA ALIANTA BOGOTÁ</t>
  </si>
  <si>
    <t>FORZA CLUB DE ESGRIMA</t>
  </si>
  <si>
    <t>FRANCISCO JOSE DE CALDAS F.S</t>
  </si>
  <si>
    <t>FRAPON</t>
  </si>
  <si>
    <t>24-11-2016</t>
  </si>
  <si>
    <t>2021-11-24</t>
  </si>
  <si>
    <t xml:space="preserve">FRAPON BOGOTÁ </t>
  </si>
  <si>
    <t>10-05-2023</t>
  </si>
  <si>
    <t>Discapacidad Física</t>
  </si>
  <si>
    <t>FREDY LEON</t>
  </si>
  <si>
    <t>07-09-2023</t>
  </si>
  <si>
    <t>FREEROLLERS</t>
  </si>
  <si>
    <t>27-12-2023</t>
  </si>
  <si>
    <t>FREEWIND</t>
  </si>
  <si>
    <t>FRIGORÍFICOS  BLE LA HERMANDAD</t>
  </si>
  <si>
    <t>06-07-2017</t>
  </si>
  <si>
    <t>2022-07-06</t>
  </si>
  <si>
    <t>FUCOLSOVI F.S.</t>
  </si>
  <si>
    <t>09-06-2017</t>
  </si>
  <si>
    <t>2022-06-09</t>
  </si>
  <si>
    <t>FUDAM</t>
  </si>
  <si>
    <t>FUERZA NATURAL ULTIMATE CLUB</t>
  </si>
  <si>
    <t>FUNCIONARIOS SENA</t>
  </si>
  <si>
    <t>FUNDACION DE APRENDIZAJE DEPORTIVO Y SOCIAL FUNDADEPOR</t>
  </si>
  <si>
    <t>Futbol   Futbol de Salon   Atletismo</t>
  </si>
  <si>
    <t>FUNDACION EVERET</t>
  </si>
  <si>
    <t>FUNDACION MI ESPERANZA FUNES</t>
  </si>
  <si>
    <t>FUNDACIÓN CLUB FOOTBALL AMERICANO PUMAS D.C</t>
  </si>
  <si>
    <t>07-07-2022</t>
  </si>
  <si>
    <t>Futbol   Football Americano</t>
  </si>
  <si>
    <t>FUNDACIÓN COLOMBIA</t>
  </si>
  <si>
    <t>Karate   Judo   Taekwondo   Voleibol   Ajedrez</t>
  </si>
  <si>
    <t>FUNDACIÓN DEPORTIVA HURACAN NUEVA ERA</t>
  </si>
  <si>
    <t>02-06-2022</t>
  </si>
  <si>
    <t>FUNDACIÓN DVSPORT</t>
  </si>
  <si>
    <t>Balonmano   Voleibol</t>
  </si>
  <si>
    <t>FUNDACIÓN HERRERA TEAM</t>
  </si>
  <si>
    <t>CLUB DEPORTIVO FUNDARVID</t>
  </si>
  <si>
    <t>13-10-2023</t>
  </si>
  <si>
    <t>Deporte para Sordos</t>
  </si>
  <si>
    <t>FUNDEIN</t>
  </si>
  <si>
    <t>FUNDEPSAB</t>
  </si>
  <si>
    <t>FUNDET</t>
  </si>
  <si>
    <t>FUNNEX</t>
  </si>
  <si>
    <t>FUPROVI</t>
  </si>
  <si>
    <t>Judo   Porrismo   Natacion   Patinaje   Futbol   Tenis</t>
  </si>
  <si>
    <t>CLUB DEPORTIVO FURIA ALBIRROJA</t>
  </si>
  <si>
    <t>FUSION FALCONS ULTIMATE CLUB</t>
  </si>
  <si>
    <t>FUSION SOCCER F.C</t>
  </si>
  <si>
    <t>FUTBOL CLUB REY</t>
  </si>
  <si>
    <t>25-01-2022</t>
  </si>
  <si>
    <t>FUTBOL SEVEN CAPITALINOS</t>
  </si>
  <si>
    <t>04-08-2022</t>
  </si>
  <si>
    <t>FUTBOLMANIA</t>
  </si>
  <si>
    <t>FUTBOLZ1C0</t>
  </si>
  <si>
    <t>FUTDEPORT SKATE</t>
  </si>
  <si>
    <t>11-01-2023</t>
  </si>
  <si>
    <t>FUTSAL SPORTING</t>
  </si>
  <si>
    <t>24-08-2022</t>
  </si>
  <si>
    <t>FUTURE PLAY</t>
  </si>
  <si>
    <t>02-01-2024</t>
  </si>
  <si>
    <t>FUTURO COLOMBIA</t>
  </si>
  <si>
    <t>25-10-2023</t>
  </si>
  <si>
    <t>FUTUROS GIGANTES</t>
  </si>
  <si>
    <t>FUTUROS TALENTOS</t>
  </si>
  <si>
    <t>FÚTBOL CLUB DEPORTIVO INTERNACIONAL</t>
  </si>
  <si>
    <t>FÉNIX HAPKIDO</t>
  </si>
  <si>
    <t>FÚTBOL CALIDAD PROFESIONAL F.C.P.</t>
  </si>
  <si>
    <t>05-02-2018</t>
  </si>
  <si>
    <t>2023-02-05</t>
  </si>
  <si>
    <t>FÚTBOL CLUB CAPITAL CITY</t>
  </si>
  <si>
    <t>05-08-2022</t>
  </si>
  <si>
    <t>FÚTBOLMANIA</t>
  </si>
  <si>
    <t>G.M. KYONG DUK LEE</t>
  </si>
  <si>
    <t>GACELAS KENNEDY</t>
  </si>
  <si>
    <t>14-12-2022</t>
  </si>
  <si>
    <t>GALÁCTICOS F.C.</t>
  </si>
  <si>
    <t>GAMA R&amp;C</t>
  </si>
  <si>
    <t>27-09-2022</t>
  </si>
  <si>
    <t>GARGOLAS ALL STARS</t>
  </si>
  <si>
    <t>GATO PEREZ FUTBOL CLUB</t>
  </si>
  <si>
    <t>GENERACIÓN G</t>
  </si>
  <si>
    <t>GENIOS  DEL AJEDREZ</t>
  </si>
  <si>
    <t>GENUINOS</t>
  </si>
  <si>
    <t>GER-CAM FENIX E.D</t>
  </si>
  <si>
    <t>19-02-2020</t>
  </si>
  <si>
    <t>2025-02-18</t>
  </si>
  <si>
    <t>GER-CAM FENIX E.D.</t>
  </si>
  <si>
    <t>GIBBORS</t>
  </si>
  <si>
    <t>GIGANTES</t>
  </si>
  <si>
    <t>05-12-2023</t>
  </si>
  <si>
    <t>GIGANTES DEL SOCCER FC</t>
  </si>
  <si>
    <t>GIMNASIA NADIA</t>
  </si>
  <si>
    <t>30-03-2022</t>
  </si>
  <si>
    <t>GIMNASTICO UNIVERSITARIO</t>
  </si>
  <si>
    <t>GL SPORTS</t>
  </si>
  <si>
    <t>GM-SKATEN</t>
  </si>
  <si>
    <t>GOL 7 (BA SPORTING)</t>
  </si>
  <si>
    <t>GOLD FRIENDS LINE</t>
  </si>
  <si>
    <t>GOLD LION</t>
  </si>
  <si>
    <t>GOLDEN STEPS</t>
  </si>
  <si>
    <t>18-07-2022</t>
  </si>
  <si>
    <t>GPD BOGOTA</t>
  </si>
  <si>
    <t>GRANDES DE CORAZON</t>
  </si>
  <si>
    <t>GRAVEDAD 9.8.</t>
  </si>
  <si>
    <t>08-11-2023</t>
  </si>
  <si>
    <t>GROWSTELL F.S.</t>
  </si>
  <si>
    <t>GUEPARDOS I SPORTS</t>
  </si>
  <si>
    <t>CLUB DEPORTIVO RIONEGRO FC TALENTO 
DORADO</t>
  </si>
  <si>
    <t xml:space="preserve"> CLUB DEPORTIVO GUERREROS DEL SUR</t>
  </si>
  <si>
    <t>19-10-2022</t>
  </si>
  <si>
    <t>Baloncesto en silla de ruedas</t>
  </si>
  <si>
    <t>GUERRREROS 300 F.S</t>
  </si>
  <si>
    <t>GUILD FC BOGOTÁ</t>
  </si>
  <si>
    <t>07-05-2021</t>
  </si>
  <si>
    <t>GUSTAVO COQUECO FENCING ACADEMY</t>
  </si>
  <si>
    <t>29-10-2019</t>
  </si>
  <si>
    <t>2024-10-28</t>
  </si>
  <si>
    <t>HALCONES BOLO CLUB</t>
  </si>
  <si>
    <t>HALCONES J.A.M</t>
  </si>
  <si>
    <t>HAN RYU KWAN</t>
  </si>
  <si>
    <t>HANRYU</t>
  </si>
  <si>
    <t>HARKEWAKI DE SAVATE</t>
  </si>
  <si>
    <t>2015-03-11</t>
  </si>
  <si>
    <t>HEART TRIATHLETE</t>
  </si>
  <si>
    <t>08-10-2018</t>
  </si>
  <si>
    <t>2023-10-08</t>
  </si>
  <si>
    <t>HENDUMO</t>
  </si>
  <si>
    <t>HERNANDEZ WRESTLING</t>
  </si>
  <si>
    <t>20-10-2016</t>
  </si>
  <si>
    <t>2021-10-20</t>
  </si>
  <si>
    <t>HOCKEY DORADO</t>
  </si>
  <si>
    <t>HUNTERS SPORT CLUB S.A.S.</t>
  </si>
  <si>
    <t>Balonmano   Futbol   Natacion</t>
  </si>
  <si>
    <t>HURACÁN BOGOTÁ</t>
  </si>
  <si>
    <t>HV WAYRA SKATE</t>
  </si>
  <si>
    <t>HWARANG-DO</t>
  </si>
  <si>
    <t>IAP TEAM</t>
  </si>
  <si>
    <t>06-04-2022</t>
  </si>
  <si>
    <t>IKAROS</t>
  </si>
  <si>
    <t>27-12-2017</t>
  </si>
  <si>
    <t>2022-12-27</t>
  </si>
  <si>
    <t>IKAROS BASKETBALL</t>
  </si>
  <si>
    <t>08-05-2023</t>
  </si>
  <si>
    <t>IKKI</t>
  </si>
  <si>
    <t>2015-2-12</t>
  </si>
  <si>
    <t>2020-02-11</t>
  </si>
  <si>
    <t>ILYEO KWAN</t>
  </si>
  <si>
    <t>IMPERIO FUTSAL</t>
  </si>
  <si>
    <t>IMPETU PATINAJE ARTISTICO</t>
  </si>
  <si>
    <t>IN NAE DO TAE KWON DO</t>
  </si>
  <si>
    <t>21-06-2022</t>
  </si>
  <si>
    <t>INDEPENDIENTE BOSA</t>
  </si>
  <si>
    <t>INDEPENDIENTE CAPITAL TINTAL F.C</t>
  </si>
  <si>
    <t>24-04-2023</t>
  </si>
  <si>
    <t>CLUB DEPORTIVO INDEPENDIENTE DE BOGOTA</t>
  </si>
  <si>
    <t>INDEPENDIENTE DISTRITAL F.C.</t>
  </si>
  <si>
    <t>INDEPENDIENTE POPULAR FC MIAMI NACIONAL SC</t>
  </si>
  <si>
    <t>INDEPENDIENTE SAN LORENZO</t>
  </si>
  <si>
    <t>INDEPENDIENTES FPS</t>
  </si>
  <si>
    <t>INEM KENNEDY FRANCISCO DE PAULA SANTANDER IED</t>
  </si>
  <si>
    <t>Ajedrez   Atletismo   Baloncesto   Futbol   Futbol de Salon   Taekwondo   Voleibol</t>
  </si>
  <si>
    <t>INLINE BOGOTA</t>
  </si>
  <si>
    <t>INSIDE</t>
  </si>
  <si>
    <t>26-12-2016</t>
  </si>
  <si>
    <t>2021-12-26</t>
  </si>
  <si>
    <t>INSIGNIA F.S.</t>
  </si>
  <si>
    <t>09-05-2018</t>
  </si>
  <si>
    <t>2023-05-09</t>
  </si>
  <si>
    <t>INSTITUTO CAPITAL FUTBOL CLUB I.C.F.C.</t>
  </si>
  <si>
    <t>INTEGRACIÓN SOCIAL C Y V TENIS DE MESA</t>
  </si>
  <si>
    <t>INTEGRARTE F.C</t>
  </si>
  <si>
    <t>09-10-2023</t>
  </si>
  <si>
    <t>INTER DE BOGOTA (Futuras Estrellas)</t>
  </si>
  <si>
    <t>02-05-2023</t>
  </si>
  <si>
    <t>INTER MILAN FUTBOL CLUB</t>
  </si>
  <si>
    <t>INTERCONTINENTAL FC</t>
  </si>
  <si>
    <t>INTERNACIONAL DE AMERICA F.C</t>
  </si>
  <si>
    <t>29-12-2023</t>
  </si>
  <si>
    <t>INTERNACIONAL DE BOGOTA F.C</t>
  </si>
  <si>
    <t>INTERNACIONAL HOCKEY BOGOTA</t>
  </si>
  <si>
    <t>INTERNATIONAL GYMNASTICS</t>
  </si>
  <si>
    <t>INVERSIONES CALDERON VILLA DEL RIO</t>
  </si>
  <si>
    <t>INVICTUS SOCER STARS FC.</t>
  </si>
  <si>
    <t>IPANEMA FUTBOL CLUB</t>
  </si>
  <si>
    <t>20-02-2019</t>
  </si>
  <si>
    <t>2024-02-20</t>
  </si>
  <si>
    <t>IRON FORCE</t>
  </si>
  <si>
    <t>INSADEC CLUB DEPORTIVO Y ARTÍSTICO</t>
  </si>
  <si>
    <t>J.A.C. BARRIO LA BONZANZA</t>
  </si>
  <si>
    <t>28-12-2023</t>
  </si>
  <si>
    <t>JAAM TWO</t>
  </si>
  <si>
    <t>21-09-2015</t>
  </si>
  <si>
    <t>JACKELINE FS</t>
  </si>
  <si>
    <t>13-03-2017</t>
  </si>
  <si>
    <t>2022-03-13</t>
  </si>
  <si>
    <t>JAEN FC</t>
  </si>
  <si>
    <t>28-01-2022</t>
  </si>
  <si>
    <t>JAGUAR MUAY THAI</t>
  </si>
  <si>
    <t>JAGUARES DEL NOGAL</t>
  </si>
  <si>
    <t>JAGUARES RUGBY CLUB</t>
  </si>
  <si>
    <t>JAMBOOZ ICST</t>
  </si>
  <si>
    <t>20-12-2018</t>
  </si>
  <si>
    <t>2023-12-20</t>
  </si>
  <si>
    <t>JAMC Master Volleyball Club</t>
  </si>
  <si>
    <t>JAQUE MATE RENACER</t>
  </si>
  <si>
    <t>JAZMIN F.C</t>
  </si>
  <si>
    <t>JDA  SPEED BIKE PROFESIONAL TEAM</t>
  </si>
  <si>
    <t>JEZREEL</t>
  </si>
  <si>
    <t>03-05-2017</t>
  </si>
  <si>
    <t>2022-05-03</t>
  </si>
  <si>
    <t>JF FLORENTINO F.C</t>
  </si>
  <si>
    <t>JHONATEX FUTSAL CLUB</t>
  </si>
  <si>
    <t>JIGOKU RYU</t>
  </si>
  <si>
    <t>2015-8-31</t>
  </si>
  <si>
    <t>2020-08-30</t>
  </si>
  <si>
    <t>JIRETH SKATE C.D</t>
  </si>
  <si>
    <t>JKMF</t>
  </si>
  <si>
    <t>JOHN GONZALEZ</t>
  </si>
  <si>
    <t>JOHN MARIO RAMIREZ</t>
  </si>
  <si>
    <t>JOMPIBE FC</t>
  </si>
  <si>
    <t>JPL SPORT</t>
  </si>
  <si>
    <t>JTG TORRALBA HERMANOS SAS</t>
  </si>
  <si>
    <t>28-12-2017</t>
  </si>
  <si>
    <t>2022-12-28</t>
  </si>
  <si>
    <t>Ciclismo   Canotaje   Tiro Deportivo</t>
  </si>
  <si>
    <t>JUANITO MORENO</t>
  </si>
  <si>
    <t>JUDO CLUB USME</t>
  </si>
  <si>
    <t>JUDO MASTER</t>
  </si>
  <si>
    <t>JUDO OLIMPIC</t>
  </si>
  <si>
    <t>JUDOKAS FELICES</t>
  </si>
  <si>
    <t>JUDOKAS UNIDOS DEL RBJ</t>
  </si>
  <si>
    <t>CLUB DEPORTIVO JUGAR FL</t>
  </si>
  <si>
    <t>JULIÁN FERNÁNDEZ</t>
  </si>
  <si>
    <t>JUMPING</t>
  </si>
  <si>
    <t>JUNG DO KWAN</t>
  </si>
  <si>
    <t>JUVENTUD C.E.D.I.J</t>
  </si>
  <si>
    <t>Futbol   Voleibol</t>
  </si>
  <si>
    <t>JUVENTUD CAPITALINA</t>
  </si>
  <si>
    <t>JUVENTUD DEPORTIVA</t>
  </si>
  <si>
    <t>JUVENTUD RM</t>
  </si>
  <si>
    <t>JUVENTUS ACADEMY BOGOTÃ</t>
  </si>
  <si>
    <t>07-10-2022</t>
  </si>
  <si>
    <t>JUVENTUS F.C.</t>
  </si>
  <si>
    <t>K1DO TIGRES BLANCOS DOJANG K1DOJANG</t>
  </si>
  <si>
    <t>KAIROS FL</t>
  </si>
  <si>
    <t>KANG-IN DOJANG</t>
  </si>
  <si>
    <t>08-02-2017</t>
  </si>
  <si>
    <t>2022-02-08</t>
  </si>
  <si>
    <t>KANO JUDO CLUB</t>
  </si>
  <si>
    <t>09-05-2022</t>
  </si>
  <si>
    <t>KANTERANOS F.C.</t>
  </si>
  <si>
    <t>KAPITAL SHOOT</t>
  </si>
  <si>
    <t>KAPITOL SHOOT</t>
  </si>
  <si>
    <t>10-07-2023</t>
  </si>
  <si>
    <t>KARMA</t>
  </si>
  <si>
    <t>06-12-2023</t>
  </si>
  <si>
    <t>KART CLUB DE LA SABANA</t>
  </si>
  <si>
    <t>KATASAN</t>
  </si>
  <si>
    <t>28-09-2021</t>
  </si>
  <si>
    <t>KATIOS HOCKEY CLUB</t>
  </si>
  <si>
    <t>KATRINAS ULTIMATE</t>
  </si>
  <si>
    <t>KENNEDY S.R.</t>
  </si>
  <si>
    <t>02-12-2016</t>
  </si>
  <si>
    <t>2021-12-02</t>
  </si>
  <si>
    <t>KEON</t>
  </si>
  <si>
    <t>01-07-2018</t>
  </si>
  <si>
    <t>2023-07-01</t>
  </si>
  <si>
    <t>KEUN YONG</t>
  </si>
  <si>
    <t>22-03-2019</t>
  </si>
  <si>
    <t>2024-03-21</t>
  </si>
  <si>
    <t>KICK  BOXING BAKATA</t>
  </si>
  <si>
    <t>KICK BOXING BROTHERS FITNESS</t>
  </si>
  <si>
    <t>KICK BOXING DO JANG</t>
  </si>
  <si>
    <t>KICK BOXING FIRMNESS CLUB</t>
  </si>
  <si>
    <t>KICK BOXING INGA</t>
  </si>
  <si>
    <t>KICK BOXING SUPREME</t>
  </si>
  <si>
    <t>KICK BOXING SY</t>
  </si>
  <si>
    <t>KICK BOXING UFC</t>
  </si>
  <si>
    <t>20-04-2017</t>
  </si>
  <si>
    <t>2022-04-20</t>
  </si>
  <si>
    <t>KILMES DEPORTES</t>
  </si>
  <si>
    <t>KIMERA SPORT CLUB</t>
  </si>
  <si>
    <t>KINDORA F.C.</t>
  </si>
  <si>
    <t>24-05-2023</t>
  </si>
  <si>
    <t>KISELEVA</t>
  </si>
  <si>
    <t>KOMANDOS ELITE TAEKWONDO COLOMBIA</t>
  </si>
  <si>
    <t>KOREAN KI TAEKWONDO CLUB</t>
  </si>
  <si>
    <t>KUAN YU</t>
  </si>
  <si>
    <t>30-09-2022</t>
  </si>
  <si>
    <t>KUPPA VOLEI CLUB</t>
  </si>
  <si>
    <t>KYRIOS R.C</t>
  </si>
  <si>
    <t>KYUNGKWAN II BOGOTÁ</t>
  </si>
  <si>
    <t>KYUNKWAN II BOGOTA</t>
  </si>
  <si>
    <t>LA  ACADEMIA</t>
  </si>
  <si>
    <t>06-06-2022</t>
  </si>
  <si>
    <t>LA  CAPITAL</t>
  </si>
  <si>
    <t>18-12-2023</t>
  </si>
  <si>
    <t>LA  ROMA SUBA</t>
  </si>
  <si>
    <t>LA  UNIÓN FÚTBOL CLUB</t>
  </si>
  <si>
    <t>CLUB DEPORTIVO LA ACADEMIA INDEPENDIENTE</t>
  </si>
  <si>
    <t>29-10-2020</t>
  </si>
  <si>
    <t>LA CATOLICA DC</t>
  </si>
  <si>
    <t>LA COLOMBIA QUE QUEREMOS</t>
  </si>
  <si>
    <t>23-04-2019</t>
  </si>
  <si>
    <t>2024-04-22</t>
  </si>
  <si>
    <t>LA COMETA FUTBOL CLUB</t>
  </si>
  <si>
    <t>LA CORUÑA F.C.</t>
  </si>
  <si>
    <t>LA FLORIDA</t>
  </si>
  <si>
    <t>01-09-2015</t>
  </si>
  <si>
    <t>2020-09-30</t>
  </si>
  <si>
    <t>LA HERMANDAD</t>
  </si>
  <si>
    <t>LA JUGADA F.T</t>
  </si>
  <si>
    <t>LA MASIA</t>
  </si>
  <si>
    <t>LA ONDA</t>
  </si>
  <si>
    <t>22-02-2023</t>
  </si>
  <si>
    <t>LA PAZ FÚTBOL CLUB</t>
  </si>
  <si>
    <t>La quinta sport f.c</t>
  </si>
  <si>
    <t>14-11-2019</t>
  </si>
  <si>
    <t>2024-11-13</t>
  </si>
  <si>
    <t>LA SAMBA</t>
  </si>
  <si>
    <t>01-08-2017</t>
  </si>
  <si>
    <t>2022-08-01</t>
  </si>
  <si>
    <t>LA TIENDA ROJA F.C.</t>
  </si>
  <si>
    <t>05/11/2015</t>
  </si>
  <si>
    <t>2020-11-04</t>
  </si>
  <si>
    <t>LA TRICOLOR COLOMBIA</t>
  </si>
  <si>
    <t>LA UNION FS</t>
  </si>
  <si>
    <t>LACTATO TEAM</t>
  </si>
  <si>
    <t>LAN LONG WU HAPKIDO</t>
  </si>
  <si>
    <t>27-06-2017</t>
  </si>
  <si>
    <t>2022-06-27</t>
  </si>
  <si>
    <t>LANCASTER F.C</t>
  </si>
  <si>
    <t>LAS AGUILAS</t>
  </si>
  <si>
    <t>LAS TORTUGAS  (Antes club social y deportivo las tortugas)</t>
  </si>
  <si>
    <t>LATIN SPORT L.M</t>
  </si>
  <si>
    <t>19-10-2017</t>
  </si>
  <si>
    <t>2022-10-19</t>
  </si>
  <si>
    <t>LATINO F.C</t>
  </si>
  <si>
    <t>LAVERDIERI</t>
  </si>
  <si>
    <t>LAZIO F.S</t>
  </si>
  <si>
    <t>LE COQ</t>
  </si>
  <si>
    <t>LEBUT FC</t>
  </si>
  <si>
    <t>LEE NINKEN RYU</t>
  </si>
  <si>
    <t>LEEDS BOGOTA F.C.</t>
  </si>
  <si>
    <t>LEGENDS VOLEY CLUB</t>
  </si>
  <si>
    <t>LEGION SKATE</t>
  </si>
  <si>
    <t>LEIDERS F.C</t>
  </si>
  <si>
    <t>28-06-2022</t>
  </si>
  <si>
    <t>LEON DE ORO</t>
  </si>
  <si>
    <t>LEONES  ZION FC</t>
  </si>
  <si>
    <t>LEONES AZULES</t>
  </si>
  <si>
    <t>LEOPARD BMX RACE</t>
  </si>
  <si>
    <t>LEUROBASKET</t>
  </si>
  <si>
    <t>06-10-2021</t>
  </si>
  <si>
    <t>LEVERKUSEN</t>
  </si>
  <si>
    <t>LEYENDAS VOLEIBOL</t>
  </si>
  <si>
    <t>LEÓN BOGOTÁ</t>
  </si>
  <si>
    <t>23-05-2018</t>
  </si>
  <si>
    <t>2023-05-23</t>
  </si>
  <si>
    <t>LIBERTAD</t>
  </si>
  <si>
    <t>LIFEVOLLEY</t>
  </si>
  <si>
    <t>LIGHTNING ALL STAR</t>
  </si>
  <si>
    <t>LIGHTNING COLOMBIA</t>
  </si>
  <si>
    <t>LINCE</t>
  </si>
  <si>
    <t>LIONTA F.C</t>
  </si>
  <si>
    <t>LIVESQUASH</t>
  </si>
  <si>
    <t>05-08-2021</t>
  </si>
  <si>
    <t>LJM SKATE</t>
  </si>
  <si>
    <t>26-10-2023</t>
  </si>
  <si>
    <t>LMB COLOMBIA</t>
  </si>
  <si>
    <t>LOBOS DEJANDO HUELLAS</t>
  </si>
  <si>
    <t>LOS  INDEPENDIENTES FA</t>
  </si>
  <si>
    <t>LOS CHIGUIROS</t>
  </si>
  <si>
    <t>LOS CONTRAMONTAÑA</t>
  </si>
  <si>
    <t>LOS GARZON</t>
  </si>
  <si>
    <t>27-03-2017</t>
  </si>
  <si>
    <t>2022-03-27</t>
  </si>
  <si>
    <t>CLUB LOS LAGARTOS</t>
  </si>
  <si>
    <t>Bridge   Esqui Nautico  Futbol   Golf   Natacion   Squash   Tenis   Ajedrez   Billar</t>
  </si>
  <si>
    <t>LOS TRES DRAGONES</t>
  </si>
  <si>
    <t>LOS VEINTE</t>
  </si>
  <si>
    <t>LOS VEITE</t>
  </si>
  <si>
    <t>22-05-2018</t>
  </si>
  <si>
    <t>2023-05-22</t>
  </si>
  <si>
    <t>LOWENFELD</t>
  </si>
  <si>
    <t>09-02-2022</t>
  </si>
  <si>
    <t xml:space="preserve">Futbol   Patinaje   Disco Volador </t>
  </si>
  <si>
    <t>LUCERO AZUL F.S</t>
  </si>
  <si>
    <t>LUDIKA CLUB</t>
  </si>
  <si>
    <t>25-10-2022</t>
  </si>
  <si>
    <t>LUDWIG GUTTMANN</t>
  </si>
  <si>
    <t>28-12-2021</t>
  </si>
  <si>
    <t>CLUB DEPORTIVO LYON FC</t>
  </si>
  <si>
    <t>MACHINE FUTBOL CLUB</t>
  </si>
  <si>
    <t>MAGA  F.C</t>
  </si>
  <si>
    <t>MAKAIRA</t>
  </si>
  <si>
    <t>MAMOOTS</t>
  </si>
  <si>
    <t>23-02-2023</t>
  </si>
  <si>
    <t>MAORI SKATE</t>
  </si>
  <si>
    <t>CLUB DEPORTIVO MARACANEIROS</t>
  </si>
  <si>
    <t>MARANATHA FC</t>
  </si>
  <si>
    <t>23-01-2019</t>
  </si>
  <si>
    <t>2024-01-23</t>
  </si>
  <si>
    <t>MARANTHA FUTBOL CLUB</t>
  </si>
  <si>
    <t>MARATLON</t>
  </si>
  <si>
    <t>MARIA ISABEL URRUTIA</t>
  </si>
  <si>
    <t>MARIOS´S F.S.</t>
  </si>
  <si>
    <t>MARLIN DE BOGOTÁ</t>
  </si>
  <si>
    <t>MARRUECOS Y MOLINOS I.D.E</t>
  </si>
  <si>
    <t>30-04-2018</t>
  </si>
  <si>
    <t>2023-04-30</t>
  </si>
  <si>
    <t>Futbol   Futbol de Salon   Taekwondo   Porrismo</t>
  </si>
  <si>
    <t>CLUB DEPORTIVO ESCUELA DE FUTBOL MARSELLA</t>
  </si>
  <si>
    <t>MARTIAL SOCCER</t>
  </si>
  <si>
    <t>MARTINS KING BASKETBALL CLUB</t>
  </si>
  <si>
    <t>22-03-2018</t>
  </si>
  <si>
    <t>2023-03-22</t>
  </si>
  <si>
    <t>MAS  INFANCIA</t>
  </si>
  <si>
    <t>MAS QUE VENCEDORES BMX CLUB</t>
  </si>
  <si>
    <t>MASTER’S VOLLEY COLOMBIA</t>
  </si>
  <si>
    <t>MATIZKAM KARATE DO</t>
  </si>
  <si>
    <t>MC FUTSAL CITY</t>
  </si>
  <si>
    <t>MEDICAL CENTER FC</t>
  </si>
  <si>
    <t>MEDICOS BOGOTÁ</t>
  </si>
  <si>
    <t>MENTAL PERFORMANCE</t>
  </si>
  <si>
    <t>MESA DE PARTICIPACIÓN DE TAEKWONDO BOSA</t>
  </si>
  <si>
    <t>26-12-2015</t>
  </si>
  <si>
    <t>2020-12-25</t>
  </si>
  <si>
    <t>METROPOLITANO</t>
  </si>
  <si>
    <t>16-11-2016</t>
  </si>
  <si>
    <t>2021-11-16</t>
  </si>
  <si>
    <t>METS</t>
  </si>
  <si>
    <t>MIKO GARCIA</t>
  </si>
  <si>
    <t>MINEROS COLOMBIA</t>
  </si>
  <si>
    <t>MINOTAUROS U.M.N.G R.F.C</t>
  </si>
  <si>
    <t>MISHA BOWLING CLUB BOGOTÁ</t>
  </si>
  <si>
    <t>24-02-2023</t>
  </si>
  <si>
    <t>MISION ROLLER COLOMBIA</t>
  </si>
  <si>
    <t>MODELO TEAM</t>
  </si>
  <si>
    <t>CLUB DEPORTIVO LOS MONAGUILLOS DE SANTA FE CLUB DE FÚTBOL</t>
  </si>
  <si>
    <t>MONARCA F.C</t>
  </si>
  <si>
    <t>MONARKAS S.H.</t>
  </si>
  <si>
    <t>MONJE SOLAR</t>
  </si>
  <si>
    <t>MONSERRAT CLUB BAILE DPEORTIVO</t>
  </si>
  <si>
    <t>MONSERRATE CAR</t>
  </si>
  <si>
    <t>12-12-2022</t>
  </si>
  <si>
    <t>MONSTER`S VOLLEY</t>
  </si>
  <si>
    <t>01-12-2020</t>
  </si>
  <si>
    <t>2025-12-01</t>
  </si>
  <si>
    <t>MOO DUK KWAN</t>
  </si>
  <si>
    <t>03-12-2015</t>
  </si>
  <si>
    <t>2020-12-02</t>
  </si>
  <si>
    <t>MOSQUETEROS</t>
  </si>
  <si>
    <t>MOTOCLUB GM</t>
  </si>
  <si>
    <t>23-05-2017</t>
  </si>
  <si>
    <t>2022-05-23</t>
  </si>
  <si>
    <t>MOVILSER FUTBOL CLUB</t>
  </si>
  <si>
    <t>MSC BOGOTÃ</t>
  </si>
  <si>
    <t>MUISCAS HOCKEY CLUB</t>
  </si>
  <si>
    <t>MUNICIPAL FUTBOL CLUB</t>
  </si>
  <si>
    <t>26-06-2018</t>
  </si>
  <si>
    <t>2023-06-26</t>
  </si>
  <si>
    <t>MUSHUDO</t>
  </si>
  <si>
    <t>08-02-2023</t>
  </si>
  <si>
    <t>MUSTANGS</t>
  </si>
  <si>
    <t>NARED DE SAVATE</t>
  </si>
  <si>
    <t>NARVALES CLUB DE NATACION</t>
  </si>
  <si>
    <t>NASSAU</t>
  </si>
  <si>
    <t>NATACIÓN PULPOS</t>
  </si>
  <si>
    <t>NATIONAL POLICE ALL STARS</t>
  </si>
  <si>
    <t>18-07-2016</t>
  </si>
  <si>
    <t>2021-07-18</t>
  </si>
  <si>
    <t>NATIONAL POWER CHEER</t>
  </si>
  <si>
    <t>NAUTAS</t>
  </si>
  <si>
    <t>20-11-2018</t>
  </si>
  <si>
    <t>2023-11-20</t>
  </si>
  <si>
    <t>NAUTICO BOGOTA</t>
  </si>
  <si>
    <t>05-07-2016</t>
  </si>
  <si>
    <t>2021-07-05</t>
  </si>
  <si>
    <t>Motonautica</t>
  </si>
  <si>
    <t>NAUTILIUS</t>
  </si>
  <si>
    <t>NAWET DE SAVATE</t>
  </si>
  <si>
    <t>2015-11-26</t>
  </si>
  <si>
    <t>NEURO REAL F.C</t>
  </si>
  <si>
    <t>NEW  WORLD SKATE</t>
  </si>
  <si>
    <t>09-11-2023</t>
  </si>
  <si>
    <t>NEW LEVEL</t>
  </si>
  <si>
    <t>NEW PLAY TENNIS</t>
  </si>
  <si>
    <t>NEW SPORT F.S.</t>
  </si>
  <si>
    <t>19-06-2018</t>
  </si>
  <si>
    <t>2023-06-19</t>
  </si>
  <si>
    <t>NEW TEAM FS</t>
  </si>
  <si>
    <t>NEW WAY TENIS</t>
  </si>
  <si>
    <t>28-07-2023</t>
  </si>
  <si>
    <t>NEW WORLD</t>
  </si>
  <si>
    <t>20-03-2018</t>
  </si>
  <si>
    <t>2023-03-20</t>
  </si>
  <si>
    <t>NEY KING</t>
  </si>
  <si>
    <t>NIDO ÁGUILA BOGOTÁ</t>
  </si>
  <si>
    <t>NO LIMITS</t>
  </si>
  <si>
    <t>NORMANDIA FC</t>
  </si>
  <si>
    <t>NORTE DE BOGOTA</t>
  </si>
  <si>
    <t>NOTARIOS FC</t>
  </si>
  <si>
    <t>NUEVA ALIANZA</t>
  </si>
  <si>
    <t>01-02-2022</t>
  </si>
  <si>
    <t>NUEVA ERA F.S.</t>
  </si>
  <si>
    <t>12-07-2018</t>
  </si>
  <si>
    <t>2023-07-12</t>
  </si>
  <si>
    <t>NUEVA GENERACION</t>
  </si>
  <si>
    <t>28-02-2017</t>
  </si>
  <si>
    <t>2022-02-28</t>
  </si>
  <si>
    <t>CLUB DEPORTIVO NUEVA JUVENTUD BOGOTÁ F.C.</t>
  </si>
  <si>
    <t>17-05-2022</t>
  </si>
  <si>
    <t>NUEVA VIDA</t>
  </si>
  <si>
    <t>NUEVOS TALENTOS AZULES TUNAL BOGOTA</t>
  </si>
  <si>
    <t>OCTAGONAL TABORA</t>
  </si>
  <si>
    <t>OFFICIAL TENNIS</t>
  </si>
  <si>
    <t>OH DO KWAN</t>
  </si>
  <si>
    <t>OLAYA HERRERA</t>
  </si>
  <si>
    <t>OLD CAPITAL</t>
  </si>
  <si>
    <t>OLIMPIA BOGOTA FC</t>
  </si>
  <si>
    <t>Olimpia Runnig Club</t>
  </si>
  <si>
    <t>13-07-2016</t>
  </si>
  <si>
    <t>2021-07-13</t>
  </si>
  <si>
    <t>OLIMPUS</t>
  </si>
  <si>
    <t>ONG FUNSOCIAL CRECER COLOMBIA</t>
  </si>
  <si>
    <t>OPA VOLLEY CLUB</t>
  </si>
  <si>
    <t>03-05-2018</t>
  </si>
  <si>
    <t>2023-05-03</t>
  </si>
  <si>
    <t>OPTIMUS CLUB</t>
  </si>
  <si>
    <t>OPTIMUS WATERPOLO  BOGOTA</t>
  </si>
  <si>
    <t>Natacion   Natacion</t>
  </si>
  <si>
    <t>ORIOLES</t>
  </si>
  <si>
    <t>ORO BMX</t>
  </si>
  <si>
    <t>OSA ULTIMATE CLUB</t>
  </si>
  <si>
    <t>OSO SANCHEZ</t>
  </si>
  <si>
    <t>01-03-2023</t>
  </si>
  <si>
    <t>OTA F.C</t>
  </si>
  <si>
    <t>OVNI</t>
  </si>
  <si>
    <t>OYM SPORT</t>
  </si>
  <si>
    <t>18-05-2017</t>
  </si>
  <si>
    <t>2022-05-18</t>
  </si>
  <si>
    <t>OYM SPORT F.C.</t>
  </si>
  <si>
    <t>19-03-2019</t>
  </si>
  <si>
    <t>2024-03-18</t>
  </si>
  <si>
    <t>PABLO VI ULTIMATE CLUB</t>
  </si>
  <si>
    <t>PADRE ALIRIO LOPEZ</t>
  </si>
  <si>
    <t>PALMA ALDEA F.S</t>
  </si>
  <si>
    <t>PANDAS BASKETBALL COLOMBIA</t>
  </si>
  <si>
    <t>05-04-2017</t>
  </si>
  <si>
    <t>2022-04-05</t>
  </si>
  <si>
    <t>PANTHER  SKATE BOGOTA</t>
  </si>
  <si>
    <t>PANTHERS ALL STARS CHEER COLOMBIA</t>
  </si>
  <si>
    <t>PARMA F.S.</t>
  </si>
  <si>
    <t>PARQUE MAGICO</t>
  </si>
  <si>
    <t>PASION AZULGRANA</t>
  </si>
  <si>
    <t>PATIN COL</t>
  </si>
  <si>
    <t>PATINAJE ANDINO</t>
  </si>
  <si>
    <t>PATINAJE SKY BOGOTÁ</t>
  </si>
  <si>
    <t>06-10-2022</t>
  </si>
  <si>
    <t>PAVCO S.A.</t>
  </si>
  <si>
    <t>20-09-2018</t>
  </si>
  <si>
    <t>2023-09-20</t>
  </si>
  <si>
    <t>PEGASO URF DE GIMNASIA</t>
  </si>
  <si>
    <t>PEQUEÑOS TALENTOS</t>
  </si>
  <si>
    <t>PEQUEÑOS TITANES FC</t>
  </si>
  <si>
    <t>PERFORMANCE</t>
  </si>
  <si>
    <t>PERLA NEGRA CITY SPORT F.C.</t>
  </si>
  <si>
    <t>PHANTOMS ALL STARS</t>
  </si>
  <si>
    <t>PHENOM BASKETBALL</t>
  </si>
  <si>
    <t>09-05-2019</t>
  </si>
  <si>
    <t>2024-05-08</t>
  </si>
  <si>
    <t>PHOENIX BASKETBALL</t>
  </si>
  <si>
    <t>06-04-2016</t>
  </si>
  <si>
    <t>2021-04-06</t>
  </si>
  <si>
    <t>PIN YIN YANG</t>
  </si>
  <si>
    <t>PIONEROS FC BOGOTA</t>
  </si>
  <si>
    <t>PIRATAS BASKETBALL CLUB</t>
  </si>
  <si>
    <t>PLANETA FUTBOL</t>
  </si>
  <si>
    <t>CLUB DEPORTIVO PONGLIFE TENIS DE MESA</t>
  </si>
  <si>
    <t>POPULAR LA FLORIDA</t>
  </si>
  <si>
    <t>POTOSI LA ISLA</t>
  </si>
  <si>
    <t>29-09-2023</t>
  </si>
  <si>
    <t>POTROS  DORADOS 04 FUTBOL CLUB</t>
  </si>
  <si>
    <t>POWER B.</t>
  </si>
  <si>
    <t>POWER CYCLING</t>
  </si>
  <si>
    <t>PRAIA VOLEY</t>
  </si>
  <si>
    <t>PRENS  TENNIS CLUB</t>
  </si>
  <si>
    <t>22-10-2021</t>
  </si>
  <si>
    <t>PRINCE CLUB DE  FUTBOL</t>
  </si>
  <si>
    <t>PRO RIDERS BMX</t>
  </si>
  <si>
    <t>PRODESOCIAL UNIVERSITARIO DE COLOMBIA</t>
  </si>
  <si>
    <t>08-04-2019</t>
  </si>
  <si>
    <t>2024-04-07</t>
  </si>
  <si>
    <t>PROPSICO TDAH</t>
  </si>
  <si>
    <t>PROYECTO Y ESTILO DE VIDA APEV</t>
  </si>
  <si>
    <t>PROYECTOS USA FUTBOL CLUB</t>
  </si>
  <si>
    <t>01-04-2019</t>
  </si>
  <si>
    <t>2024-03-31</t>
  </si>
  <si>
    <t>PSG AGUILAS DEL SUR</t>
  </si>
  <si>
    <t>30-07-2018</t>
  </si>
  <si>
    <t>2023-07-30</t>
  </si>
  <si>
    <t>PUMA REAL</t>
  </si>
  <si>
    <t>26-09-2019</t>
  </si>
  <si>
    <t>2024-09-25</t>
  </si>
  <si>
    <t>PUMAS BASKETBALL CLUB</t>
  </si>
  <si>
    <t>QUETZAL VOLLEY CLUB</t>
  </si>
  <si>
    <t>R.M.C</t>
  </si>
  <si>
    <t>RABBIT</t>
  </si>
  <si>
    <t>RACER BASKETBALL CLUB</t>
  </si>
  <si>
    <t>RACING BIG STARS F.C.</t>
  </si>
  <si>
    <t>RACING PILOTS ACADEMY RPA</t>
  </si>
  <si>
    <t>RACQUETBALL SPORT CLUB</t>
  </si>
  <si>
    <t>RADAMEL GARCIA</t>
  </si>
  <si>
    <t>06-04-2017</t>
  </si>
  <si>
    <t>2022-04-06</t>
  </si>
  <si>
    <t>RAICES</t>
  </si>
  <si>
    <t>RAMIREZ GACHA FC</t>
  </si>
  <si>
    <t>RAPA FUTBOL PROMOTORA</t>
  </si>
  <si>
    <t>RAPTORS</t>
  </si>
  <si>
    <t>RAYO F.C.</t>
  </si>
  <si>
    <t>RAYOS BOGOTÁ</t>
  </si>
  <si>
    <t>18-08-2023</t>
  </si>
  <si>
    <t>REAL  LEONES</t>
  </si>
  <si>
    <t>05-06-2023</t>
  </si>
  <si>
    <t>REAL ACADEMIA COLOMBIANA DE FUTBOL</t>
  </si>
  <si>
    <t>REAL ACADEMIA FÚTBOL CAPITAL</t>
  </si>
  <si>
    <t>23-08-2021</t>
  </si>
  <si>
    <t>REAL ACADEMIA MARACANEIROS</t>
  </si>
  <si>
    <t>REAL BOGOTA FUTBOL CLUB</t>
  </si>
  <si>
    <t>REAL CAPITAL</t>
  </si>
  <si>
    <t>REAL COLINA</t>
  </si>
  <si>
    <t>REAL ESCUELA</t>
  </si>
  <si>
    <t>REAL ESTRELLAS F.C</t>
  </si>
  <si>
    <t>21-02-2018</t>
  </si>
  <si>
    <t>2023-02-21</t>
  </si>
  <si>
    <t>REAL IMPERIO</t>
  </si>
  <si>
    <t>16-12-2016</t>
  </si>
  <si>
    <t>2021-12-16</t>
  </si>
  <si>
    <t>REAL INDEPENDIENTE</t>
  </si>
  <si>
    <t>27-08-2018</t>
  </si>
  <si>
    <t>2023-08-27</t>
  </si>
  <si>
    <t>REAL MADRID BOGOTA COLOMBIA</t>
  </si>
  <si>
    <t>REAL MADRID FUTBOL CLUB</t>
  </si>
  <si>
    <t>13-02-2017</t>
  </si>
  <si>
    <t>2022-02-13</t>
  </si>
  <si>
    <t>REAL PRIMAVERA</t>
  </si>
  <si>
    <t>24-08-2023</t>
  </si>
  <si>
    <t>REAL PRIMAVERA FC. COLOMBIA</t>
  </si>
  <si>
    <t>10-04-2017</t>
  </si>
  <si>
    <t>2022-04-10</t>
  </si>
  <si>
    <t>REAL SOCIEDAD COLOMBIA F.C</t>
  </si>
  <si>
    <t>REAL ́S BASKETBALL CLUB</t>
  </si>
  <si>
    <t>REALEZA</t>
  </si>
  <si>
    <t>REDENTORES F.C. BOGOTÁ</t>
  </si>
  <si>
    <t>CLUB DEPORTIVO RENACER</t>
  </si>
  <si>
    <t xml:space="preserve">Discapacidad Cognitiva   </t>
  </si>
  <si>
    <t>CLUB DEPORTIVO RENOVACION INTERNACIONAL</t>
  </si>
  <si>
    <t xml:space="preserve">PERSONA NATURAL </t>
  </si>
  <si>
    <t>RESEARCH BUSINESS Y TRAINING LTDA</t>
  </si>
  <si>
    <t>Automovilismo   Automovilismo</t>
  </si>
  <si>
    <t>RETO AL MUNDIAL</t>
  </si>
  <si>
    <t>REVOLUCIÓN F.S</t>
  </si>
  <si>
    <t>REVOLUTION ALL STARS</t>
  </si>
  <si>
    <t>REVOLUTION SOCCER F.C</t>
  </si>
  <si>
    <t>RHINO SAMBO CLUB</t>
  </si>
  <si>
    <t>02-06-2021</t>
  </si>
  <si>
    <t>RHINOS ELITE</t>
  </si>
  <si>
    <t>16-06-2016</t>
  </si>
  <si>
    <t>2021-06-16</t>
  </si>
  <si>
    <t>RIAÑO TENNIS CLUB</t>
  </si>
  <si>
    <t>RICARDO ALDANA</t>
  </si>
  <si>
    <t>RIDE MACHINES</t>
  </si>
  <si>
    <t>RINCON</t>
  </si>
  <si>
    <t>RINCON CLUB DEPORTIVO</t>
  </si>
  <si>
    <t>RIVER PLATE BOGOTA</t>
  </si>
  <si>
    <t>05-04-2023</t>
  </si>
  <si>
    <t>RMC</t>
  </si>
  <si>
    <t>ROLLER RACER</t>
  </si>
  <si>
    <t>ROLLER SKATING UP</t>
  </si>
  <si>
    <t>08-03-2018</t>
  </si>
  <si>
    <t>2023-03-08</t>
  </si>
  <si>
    <t>ROLLETTE</t>
  </si>
  <si>
    <t>ROMALEOS</t>
  </si>
  <si>
    <t>ROYAL SKATE</t>
  </si>
  <si>
    <t>RUMBOS</t>
  </si>
  <si>
    <t>RUSSI BIKE TEAM</t>
  </si>
  <si>
    <t>SABRE DÂ´OR</t>
  </si>
  <si>
    <t>SABRE D´OR</t>
  </si>
  <si>
    <t>SAFUCA</t>
  </si>
  <si>
    <t>07-12-2022</t>
  </si>
  <si>
    <t>SAINT MICHEL</t>
  </si>
  <si>
    <t>10-03-2016</t>
  </si>
  <si>
    <t>2021-03-10</t>
  </si>
  <si>
    <t>CLUB DEPORTIVO SAKURA DE KARATE-DO</t>
  </si>
  <si>
    <t>SALAMANDRAS RUGBY CLUB</t>
  </si>
  <si>
    <t>13-07-2017</t>
  </si>
  <si>
    <t>2022-07-13</t>
  </si>
  <si>
    <t>SALAZAR GOMEZ F.S.</t>
  </si>
  <si>
    <t>SAN CARLOS</t>
  </si>
  <si>
    <t>SAN MARCOS</t>
  </si>
  <si>
    <t>SANAR ACADEMIA FC</t>
  </si>
  <si>
    <t>SANTA ANA VOLLEY</t>
  </si>
  <si>
    <t>SANTOFIMIO FSB</t>
  </si>
  <si>
    <t>SANTOS BOGOTA</t>
  </si>
  <si>
    <t>SANTOS DE COLOMBIA</t>
  </si>
  <si>
    <t>15-02-2021</t>
  </si>
  <si>
    <t>2026-02-15</t>
  </si>
  <si>
    <t>SANTOS FUTBOL CLUB F.C.</t>
  </si>
  <si>
    <t>SANTOS VOLLEYBALL CLUB</t>
  </si>
  <si>
    <t>SANZUNOV</t>
  </si>
  <si>
    <t>SB SIEMPRE POR BOGOTA</t>
  </si>
  <si>
    <t>SCORPTIVA</t>
  </si>
  <si>
    <t>04-05-2017</t>
  </si>
  <si>
    <t>2022-05-04</t>
  </si>
  <si>
    <t>SEAHAWKS ALL STARS</t>
  </si>
  <si>
    <t>SEMILLERO FC</t>
  </si>
  <si>
    <t>SEMPER</t>
  </si>
  <si>
    <t>02-01-2019</t>
  </si>
  <si>
    <t>2024-01-02</t>
  </si>
  <si>
    <t>SEPTIMO JOGO FS</t>
  </si>
  <si>
    <t>SEVEN BASKETBALL CLUB</t>
  </si>
  <si>
    <t>SHALOM</t>
  </si>
  <si>
    <t>SHANG KIEH</t>
  </si>
  <si>
    <t>SHAZAM</t>
  </si>
  <si>
    <t>SHERFIELD F.C.</t>
  </si>
  <si>
    <t>07-07-2021</t>
  </si>
  <si>
    <t>SHIN JIN YU</t>
  </si>
  <si>
    <t>19-01-2022</t>
  </si>
  <si>
    <t>SHINDEN HEIWA</t>
  </si>
  <si>
    <t>13-03-2019</t>
  </si>
  <si>
    <t>2024-03-12</t>
  </si>
  <si>
    <t>SIERRA FUTBOL CLUB</t>
  </si>
  <si>
    <t>28-03-2022</t>
  </si>
  <si>
    <t>SIKAS SKATE</t>
  </si>
  <si>
    <t>Simba Futbol Club</t>
  </si>
  <si>
    <t>SIN FRONTERAS</t>
  </si>
  <si>
    <t>SION</t>
  </si>
  <si>
    <t>SKATE AGILITY</t>
  </si>
  <si>
    <t>SKATE NED</t>
  </si>
  <si>
    <t>SKATE´S FREE GAME</t>
  </si>
  <si>
    <t>18-07-2019</t>
  </si>
  <si>
    <t>2024-07-17</t>
  </si>
  <si>
    <t>SKULLS D.C.</t>
  </si>
  <si>
    <t>SMASH TENIS CLUB</t>
  </si>
  <si>
    <t>SMASH SPORTS EU</t>
  </si>
  <si>
    <t>Tenis   Gimnasia   Patinaje</t>
  </si>
  <si>
    <t>SOBRE RUEDAS BOGOTA</t>
  </si>
  <si>
    <t>SOC-CLAN FC</t>
  </si>
  <si>
    <t>SOCCER INDUSTRY</t>
  </si>
  <si>
    <t>SOCCER STARS F.C.</t>
  </si>
  <si>
    <t>SOCIAL DE PROFESORES DE LA UNIVERSIDAD NACIONAL DE COLOMBIA</t>
  </si>
  <si>
    <t>Bowling   Golf   Natacion   Tenis</t>
  </si>
  <si>
    <t>SOCIAL ESTUDIANTES CIUDAD KENNEDY</t>
  </si>
  <si>
    <t>SOCIAL Y DEPORTIVO POCARED</t>
  </si>
  <si>
    <t>Ajedrez   Baloncesto   Ajedrez   Ajedrez   Futbol   Atletismo   Ciclismo   Natacion   Baloncesto   Billar   Atletismo   Ciclismo   Esgrima   Natacion   Levantamiento De Pesas   Tiro Deportivo   Rugby   Tenis De Mesa   Tenis   Voleibol   Triatlon   Bowling   Futbol 5   Goalball   Judo   Atletismo   Ciclismo   Natacion   Triatlon   Baloncesto   Bowling   Futbol   Atletismo   Ciclismo   Natacion   Tenis De Mesa</t>
  </si>
  <si>
    <t>CLUB DEPORTIVO SOL Y LUNA</t>
  </si>
  <si>
    <t>SOLDADOS ELITE</t>
  </si>
  <si>
    <t>15-11-2022</t>
  </si>
  <si>
    <t>SOLO PARA NOSOTRAS</t>
  </si>
  <si>
    <t>29-06-2023</t>
  </si>
  <si>
    <t>SOMBAE</t>
  </si>
  <si>
    <t>SOMOS</t>
  </si>
  <si>
    <t>SONS SOCCER</t>
  </si>
  <si>
    <t>SOUTH AMERICAN ROLLERS</t>
  </si>
  <si>
    <t>SPARTA FC</t>
  </si>
  <si>
    <t>SPARTANS AMERICAN FOOTBALL</t>
  </si>
  <si>
    <t>SPEED RIDER SKATE</t>
  </si>
  <si>
    <t>CLUB DEPORTIVO SPIKERS CLUB DE VOLEIBOL</t>
  </si>
  <si>
    <t>SPIRIT ALL STAR</t>
  </si>
  <si>
    <t>SPK BOGOTA</t>
  </si>
  <si>
    <t>SPLENDOR CLUB TENIS DE MESA BOGOTA</t>
  </si>
  <si>
    <t>SPORT BACATA</t>
  </si>
  <si>
    <t>SPORT OTTERS</t>
  </si>
  <si>
    <t>SPORT RECIFE FÃšTBOL CLUB</t>
  </si>
  <si>
    <t>SPORT VOYAGER VOLLEYBALL CENTER</t>
  </si>
  <si>
    <t>SPORTING BOGOTA FUTBOL CLUB</t>
  </si>
  <si>
    <t>SPORTING CRISTAL CSDSC</t>
  </si>
  <si>
    <t>SPORTING GRANADA F.C</t>
  </si>
  <si>
    <t>SPORTING JDD FS</t>
  </si>
  <si>
    <t>SPORTING KENNEDY F.C.</t>
  </si>
  <si>
    <t>SPORTING LA 40 F.S.</t>
  </si>
  <si>
    <t>SPORTING MS</t>
  </si>
  <si>
    <t>SPORTING ROMA F.S</t>
  </si>
  <si>
    <t>31-08-2017</t>
  </si>
  <si>
    <t>2022-08-31</t>
  </si>
  <si>
    <t>SPORTY BASKETBALL CLUB</t>
  </si>
  <si>
    <t>SQUASH EXTREME BOGOTA</t>
  </si>
  <si>
    <t>STAR GOLD CLUB DEPORTIVO</t>
  </si>
  <si>
    <t>STAR SKATE</t>
  </si>
  <si>
    <t>STICK HOCKEY</t>
  </si>
  <si>
    <t>10-01-2018</t>
  </si>
  <si>
    <t>2023-01-10</t>
  </si>
  <si>
    <t>STRONGER BASKETBALL CLUB</t>
  </si>
  <si>
    <t>STUDIO ABBA DANCE &amp; CHEERS</t>
  </si>
  <si>
    <t>SU MAJESTAD TENIS CLUB</t>
  </si>
  <si>
    <t>SUBACUATIC BOGOTA CLUB</t>
  </si>
  <si>
    <t>SUBAK</t>
  </si>
  <si>
    <t>SUCCES INTERNACIONAL F.C.</t>
  </si>
  <si>
    <t>SUEÑOS DE GLORIA</t>
  </si>
  <si>
    <t>SUPER CROSS BMX</t>
  </si>
  <si>
    <t>19-05-2017</t>
  </si>
  <si>
    <t>2022-05-19</t>
  </si>
  <si>
    <t>SUPER X BMX</t>
  </si>
  <si>
    <t>29-08-2023</t>
  </si>
  <si>
    <t>CLUB DEPORTIVO 
DE TENIS DE MESA WHITE BALL TT</t>
  </si>
  <si>
    <t>SUPERCAMPEONES F.C</t>
  </si>
  <si>
    <t>SUPERNOVA</t>
  </si>
  <si>
    <t>SWANS AQUATIC SPORT</t>
  </si>
  <si>
    <t>SWIMMING SKOOL</t>
  </si>
  <si>
    <t>SYDNEY 2000</t>
  </si>
  <si>
    <t>T.AG.</t>
  </si>
  <si>
    <t>T.T. CENTER F&amp;amp;G</t>
  </si>
  <si>
    <t>18-07-2018</t>
  </si>
  <si>
    <t>2023-07-18</t>
  </si>
  <si>
    <t>TABOGO F.S.</t>
  </si>
  <si>
    <t>TADAHIRO NOMURA</t>
  </si>
  <si>
    <t>TAEBEK</t>
  </si>
  <si>
    <t>TAEKWONDO AHIMSA</t>
  </si>
  <si>
    <t>10-04-2018</t>
  </si>
  <si>
    <t>2023-04-10</t>
  </si>
  <si>
    <t>TAEKWONDO CHAMPIONS CLUB</t>
  </si>
  <si>
    <t>31-10-2017</t>
  </si>
  <si>
    <t>2022-10-31</t>
  </si>
  <si>
    <t>TAEKWONDO FREEMEN</t>
  </si>
  <si>
    <t>TAEKWONDO KIYAP</t>
  </si>
  <si>
    <t>TAEKWONDO KUMGANG</t>
  </si>
  <si>
    <t>TAEKWONDO SILA</t>
  </si>
  <si>
    <t>TAEKWONDO SUNG-DO</t>
  </si>
  <si>
    <t>18-06-2019</t>
  </si>
  <si>
    <t>2024-06-17</t>
  </si>
  <si>
    <t>TAEKWONDO TAIDO</t>
  </si>
  <si>
    <t>TAEKWONDO TKDCONVOY</t>
  </si>
  <si>
    <t>19-07-2022</t>
  </si>
  <si>
    <t>TAEKWONDO ZEN</t>
  </si>
  <si>
    <t>26-09-2022</t>
  </si>
  <si>
    <t>TAEWKONDO TAO TE KING</t>
  </si>
  <si>
    <t>20-09-2021</t>
  </si>
  <si>
    <t>TALENTO BOGOTANO</t>
  </si>
  <si>
    <t>TALENTOS</t>
  </si>
  <si>
    <t>13-09-2017</t>
  </si>
  <si>
    <t>2022-09-13</t>
  </si>
  <si>
    <t>TALENTOS AMERICA F.C</t>
  </si>
  <si>
    <t>TALENTOS COLOMBIA</t>
  </si>
  <si>
    <t>11-12-2023</t>
  </si>
  <si>
    <t>TALENTOS DEL BALÓN PIE</t>
  </si>
  <si>
    <t>TALENTOS SARIRI FC</t>
  </si>
  <si>
    <t>TANGO FUTBOL CLUB</t>
  </si>
  <si>
    <t>TEAM  SPIRIT ACADEMY S.C</t>
  </si>
  <si>
    <t>TEAM 20  BOGOTÁ POWERLIFTING</t>
  </si>
  <si>
    <t>TEAM FDR</t>
  </si>
  <si>
    <t>TEAM LEOPARDOS CLUB</t>
  </si>
  <si>
    <t>16-11-2022</t>
  </si>
  <si>
    <t>TEAM TALENTO</t>
  </si>
  <si>
    <t>TENIS  COACH</t>
  </si>
  <si>
    <t>TENIS CHAMPION SHIP</t>
  </si>
  <si>
    <t>TENIS NORMALOP</t>
  </si>
  <si>
    <t>TEQUENDAMA AC</t>
  </si>
  <si>
    <t>13-01-2022</t>
  </si>
  <si>
    <t>TERRY  FOX</t>
  </si>
  <si>
    <t>TFC OPEN</t>
  </si>
  <si>
    <t>THE BULLS CHEERS COLOMBIA</t>
  </si>
  <si>
    <t>2022-08-03</t>
  </si>
  <si>
    <t>THE FAMILY SKATING</t>
  </si>
  <si>
    <t>THE KING SPORT</t>
  </si>
  <si>
    <t>THE KONG’S F.C</t>
  </si>
  <si>
    <t>07-11-2022</t>
  </si>
  <si>
    <t>CLUB DEPORTIVO THUNDER BMX</t>
  </si>
  <si>
    <t>THUNDERLITE</t>
  </si>
  <si>
    <t>TIGER SHARKS</t>
  </si>
  <si>
    <t>TIGRE FUTBOL CLUB</t>
  </si>
  <si>
    <t>22-09-2017</t>
  </si>
  <si>
    <t>2022-09-22</t>
  </si>
  <si>
    <t>TIGRES BOLO 0CLUB</t>
  </si>
  <si>
    <t>TIGRES MTB</t>
  </si>
  <si>
    <t>06-06-2019</t>
  </si>
  <si>
    <t>2024-06-05</t>
  </si>
  <si>
    <t>TIGRES R &amp;amp; T FUTBOL</t>
  </si>
  <si>
    <t>TITAN MAX BOGOTÁ</t>
  </si>
  <si>
    <t>TITANES CIEGOS CLUB</t>
  </si>
  <si>
    <t>TITANES F.C.</t>
  </si>
  <si>
    <t>TITANES SUB</t>
  </si>
  <si>
    <t>TITANIUS</t>
  </si>
  <si>
    <t>TODO TERRENO TRACK</t>
  </si>
  <si>
    <t>19-09-2022</t>
  </si>
  <si>
    <t>TRAIL RUNNING</t>
  </si>
  <si>
    <t>02-10-2017</t>
  </si>
  <si>
    <t>2022-10-02</t>
  </si>
  <si>
    <t>TRAINING COLOMBIA</t>
  </si>
  <si>
    <t>TRASHUMANTES</t>
  </si>
  <si>
    <t>TRITON BOGOTA</t>
  </si>
  <si>
    <t>TSADE</t>
  </si>
  <si>
    <t>TSR TINTAL SOBRE RUEDAS</t>
  </si>
  <si>
    <t>TSUKAHARA GYM</t>
  </si>
  <si>
    <t>TSUNAMI BMX</t>
  </si>
  <si>
    <t>30-12-2022</t>
  </si>
  <si>
    <t>TWISTER BIKE TEAM</t>
  </si>
  <si>
    <t>TWS BASKETBALL</t>
  </si>
  <si>
    <t>ULTIMATE CHEER COLOMBIA</t>
  </si>
  <si>
    <t>ULTRALIVIANOS LA LIBELULA</t>
  </si>
  <si>
    <t>UNIDOS POR LATINOAMERICA</t>
  </si>
  <si>
    <t>UNION BOSA</t>
  </si>
  <si>
    <t>UNION CAPITAL TUNAL</t>
  </si>
  <si>
    <t>UNION DEPORTIVA BOGOTA</t>
  </si>
  <si>
    <t>CLUB DEPORTIVO UNIÓN INTERNACIONAL</t>
  </si>
  <si>
    <t>UNION LA ROMA F.S.</t>
  </si>
  <si>
    <t>UNION SUBA</t>
  </si>
  <si>
    <t>UNITED SPORT J.C.</t>
  </si>
  <si>
    <t>UNIVERSITARIOS FUTBOL CLUB</t>
  </si>
  <si>
    <t>09-03-2021</t>
  </si>
  <si>
    <t>2026-03-09</t>
  </si>
  <si>
    <t>UNIVERSITAS CLUB BAILE DEPORTIVO</t>
  </si>
  <si>
    <t>UNIÓN CAPITALINOS</t>
  </si>
  <si>
    <t>UNIÓN BOGOTA</t>
  </si>
  <si>
    <t>21-01-2021</t>
  </si>
  <si>
    <t>2026-01-21</t>
  </si>
  <si>
    <t>UNIÓN CENTRAL EC</t>
  </si>
  <si>
    <t>09-07-2021</t>
  </si>
  <si>
    <t>UNIÓN LANCEROS BOGOTÁ</t>
  </si>
  <si>
    <t>19-09-2023</t>
  </si>
  <si>
    <t>UNIÓN MAGDALENA BOGOTA</t>
  </si>
  <si>
    <t>URBAN BASKETBALL ACADEMY</t>
  </si>
  <si>
    <t>USAQUEN SUBA ASOCIADOS FUTBOL CLUB</t>
  </si>
  <si>
    <t>USME</t>
  </si>
  <si>
    <t>VALHALA  FÚTBOL CLUB</t>
  </si>
  <si>
    <t>VALLENATOS MAB</t>
  </si>
  <si>
    <t>VALMOS BOGOTA</t>
  </si>
  <si>
    <t>VDS DANZA INCLUYENTE</t>
  </si>
  <si>
    <t>VELEZ SARSFIELD FORTIN OFICAL</t>
  </si>
  <si>
    <t>VENCEDORES YANET LUCUMI</t>
  </si>
  <si>
    <t>22-06-2017</t>
  </si>
  <si>
    <t>2022-06-22</t>
  </si>
  <si>
    <t>VENUS SKATE PATINAJE ARTISTICO</t>
  </si>
  <si>
    <t>16-10-2023</t>
  </si>
  <si>
    <t>VERA</t>
  </si>
  <si>
    <t>VERDOLAGAS BOGOTA</t>
  </si>
  <si>
    <t>VERONA FC</t>
  </si>
  <si>
    <t>VFC UNITED</t>
  </si>
  <si>
    <t>13-09-2021</t>
  </si>
  <si>
    <t>VICTORIA BASKETBALL</t>
  </si>
  <si>
    <t>04-01-2023</t>
  </si>
  <si>
    <t>VICTORY SPORTS 01</t>
  </si>
  <si>
    <t>Ajedrez   Baloncesto   Bowling   Futbol   Futbol de Salon   Tenis</t>
  </si>
  <si>
    <t>VIDAMOR VIDAMOR FC</t>
  </si>
  <si>
    <t>VILLA MAYOR</t>
  </si>
  <si>
    <t>VOLEY MACHINE</t>
  </si>
  <si>
    <t>VOLEYKODT</t>
  </si>
  <si>
    <t>VOLLEY GOMA</t>
  </si>
  <si>
    <t>VULCANOUS ULTIMATE CLUB</t>
  </si>
  <si>
    <t>W.H WRESTLING</t>
  </si>
  <si>
    <t>WAKANDA BASKETBALL</t>
  </si>
  <si>
    <t>CLUB DEPORTIVO WALTINHO FUTBOL CLUB</t>
  </si>
  <si>
    <t>WARRIORS CITY FC</t>
  </si>
  <si>
    <t>13-12-2023</t>
  </si>
  <si>
    <t>WILLIAM RODRIGUEZ FS</t>
  </si>
  <si>
    <t>WILLINTON ORTIZ</t>
  </si>
  <si>
    <t>WIN WHEEL</t>
  </si>
  <si>
    <t>WINNER TENIS TRAINING</t>
  </si>
  <si>
    <t>WIZARD  BASKETBALL CLUB</t>
  </si>
  <si>
    <t>WIZARD VOLLEY TEAM</t>
  </si>
  <si>
    <t>WOLVES BTÁ FC</t>
  </si>
  <si>
    <t>WORLD SPORT</t>
  </si>
  <si>
    <t>Automovilismo   Futbol</t>
  </si>
  <si>
    <t>WORRS</t>
  </si>
  <si>
    <t>WUDANG</t>
  </si>
  <si>
    <t>25-11-2016</t>
  </si>
  <si>
    <t>2021-11-25</t>
  </si>
  <si>
    <t>XIN HU SHEN</t>
  </si>
  <si>
    <t>XMIND ROLLER BOGOTA</t>
  </si>
  <si>
    <t>XSPEED RACING CLUB</t>
  </si>
  <si>
    <t>Y SOCIAL KAYAKSPASEOS</t>
  </si>
  <si>
    <t>YAKS</t>
  </si>
  <si>
    <t>YANKEES D.C</t>
  </si>
  <si>
    <t>YANQUEN WRESTLING</t>
  </si>
  <si>
    <t>YEONSA DO</t>
  </si>
  <si>
    <t>YESID MOSQUERA</t>
  </si>
  <si>
    <t>YOUNG SOUL CHOI</t>
  </si>
  <si>
    <t>ZAGGA VOLLEY</t>
  </si>
  <si>
    <t>ZENEIZE F.S.</t>
  </si>
  <si>
    <t>ZENITH ZL</t>
  </si>
  <si>
    <t>ZENYT</t>
  </si>
  <si>
    <t>04-07-2017</t>
  </si>
  <si>
    <t>2022-07-04</t>
  </si>
  <si>
    <t>ZEPPELIN RUGBY CLUB ZRC</t>
  </si>
  <si>
    <t>ZION VOLLEY CLUB</t>
  </si>
  <si>
    <t>ZONIC F.S</t>
  </si>
  <si>
    <t>ZÁMAN FUTBOL CLUB</t>
  </si>
  <si>
    <t>ÍMPETU PATINAJE ARTÍSTICO</t>
  </si>
  <si>
    <t>CLUB DEPORTIVO LOS CHAVOS</t>
  </si>
  <si>
    <t xml:space="preserve">CLUB DEPORTIVO SICA </t>
  </si>
  <si>
    <t>CLUB DEPORTIVO ULTRA FLOORBALL CLUB</t>
  </si>
  <si>
    <t>Floorball</t>
  </si>
  <si>
    <t xml:space="preserve">CLUB DEPORTIVO GR FUTSAL </t>
  </si>
  <si>
    <t>CLUB DEPORTIVO 
DARKHOLD VOLLEY CLUB</t>
  </si>
  <si>
    <t>CLUB 
DEPORTIVO PÁDEL IMPERIUM</t>
  </si>
  <si>
    <t>CLUB 
DEPORTIVO OVERCOME AND MORE SPORT</t>
  </si>
  <si>
    <t>CLUB 
DEPORTIVO CLOVERS CHEER ALL STARS</t>
  </si>
  <si>
    <t>CLUB 
DEPORTIVO MASTER FLOORBALL CLUB</t>
  </si>
  <si>
    <t>CLUB 
DEPORTIVO ART SWIM GOLD</t>
  </si>
  <si>
    <t>PERSONA JURÍDICA - Empresa</t>
  </si>
  <si>
    <t>CLUB 
DEPORTIVO DE PATINAJE RHINOS S.T</t>
  </si>
  <si>
    <t>CLUB 
DEPORTIVO PRODIGIOS SOBRE RUEDAS</t>
  </si>
  <si>
    <t>CLUB 
DEPORTIVO JABOKE</t>
  </si>
  <si>
    <t>CLUB 
DEPORTIVO CHAMPIONS FLOORBALL CLUB</t>
  </si>
  <si>
    <t>CLUB 
DEPORTIVO CHAMZ</t>
  </si>
  <si>
    <t>Poker</t>
  </si>
  <si>
    <t>CLUB 
DEPORTIVO EAGLES FLOORBALL CLUB</t>
  </si>
  <si>
    <t>CLUB 
DEPORTIVO SANCHEZ</t>
  </si>
  <si>
    <t xml:space="preserve">CLUB 
DEPORTIVO TROJANS BASKETBALL CLUB </t>
  </si>
  <si>
    <t>CLUB 
DEPORTIVO XYSTOS FUTBOL CLUB</t>
  </si>
  <si>
    <t>CLUB 
DEPORTIVO SOLEBIKE</t>
  </si>
  <si>
    <t>CLUB 
DEPORTIVO TWISTER BASKETBALL SCHOOL</t>
  </si>
  <si>
    <t>CLUB 
DEPORTIVO DE PORRISMO OSOS ALL STAR</t>
  </si>
  <si>
    <t>CLUB 
DEPORTIVO DE TAEKWONDO CHUGBOG</t>
  </si>
  <si>
    <t>CLUB 
DEPORTIVO LA FIGURA</t>
  </si>
  <si>
    <t>CLUB 
DEPORTIVO ÉLITE FLOORBALL CLUB</t>
  </si>
  <si>
    <t>CLUB 
DEPORTIVO ALFERES TENIS CLUB</t>
  </si>
  <si>
    <t>CLUB 
DEPORTIVO ARCOS NÁUTICO</t>
  </si>
  <si>
    <t>CLUB DEPORTIVO DE NATACIÓN HALCONES</t>
  </si>
  <si>
    <t xml:space="preserve">CLUB 
DEPORTIVO CUMBRE </t>
  </si>
  <si>
    <t>CLUB 
DEPORTIVO FÉNIX EVOLUCION FC</t>
  </si>
  <si>
    <t>REGISTROS DE CLUBES 2015</t>
  </si>
  <si>
    <t xml:space="preserve">Usaquen </t>
  </si>
  <si>
    <t>Antonio Nariño</t>
  </si>
  <si>
    <t>Sumapaz</t>
  </si>
  <si>
    <t>N° LOCALIDAD</t>
  </si>
  <si>
    <t>LOCALIDAD</t>
  </si>
  <si>
    <t xml:space="preserve">TOTAL CLUBES </t>
  </si>
  <si>
    <t>TOTAL CLUBES 2025</t>
  </si>
  <si>
    <t>REGISTROS DE CLUBES 2016</t>
  </si>
  <si>
    <t>REGISTROS DE CLUBES 2017</t>
  </si>
  <si>
    <t>REGISTROS DE CLUBES 2018</t>
  </si>
  <si>
    <t>ALEGRIA ROLLING STARS</t>
  </si>
  <si>
    <t>REGISTROS DE CLUBES 2019</t>
  </si>
  <si>
    <t>REGISTROS DE CLUBES 2020</t>
  </si>
  <si>
    <t>LA CABAÑA</t>
  </si>
  <si>
    <t>REGISTROS DE CLUBES 2021</t>
  </si>
  <si>
    <t>REGISTROS DE CLUBES 2022</t>
  </si>
  <si>
    <t>REGISTROS DE CLUBES 2023</t>
  </si>
  <si>
    <t>REGISTROS DE CLUBES 2024</t>
  </si>
  <si>
    <t>REGISTROS DE CLUBES 2025</t>
  </si>
  <si>
    <t>REGISTROS DE CLUBES 2026</t>
  </si>
  <si>
    <t>TOTAL CLUBES 2026</t>
  </si>
  <si>
    <t>TOTAL CLUBES 2024</t>
  </si>
  <si>
    <t>TOTAL CLUBES 2023</t>
  </si>
  <si>
    <t>TOTAL CLUBES 2022</t>
  </si>
  <si>
    <t>TOTAL CLUBES 2021</t>
  </si>
  <si>
    <t>TOTAL CLUBES 2020</t>
  </si>
  <si>
    <t>TOTAL CLUBES 2019</t>
  </si>
  <si>
    <t>B&amp;O  TUCAN F.C.</t>
  </si>
  <si>
    <t>TOTAL CLUBES 2018</t>
  </si>
  <si>
    <t>TOTAL CLUBES 2017</t>
  </si>
  <si>
    <t>TOTAL CLUBES 2016</t>
  </si>
  <si>
    <t>TOTAL CLUBES 2015</t>
  </si>
  <si>
    <t xml:space="preserve">Fecha Inicio Reconocmiento </t>
  </si>
  <si>
    <t>Fecha Terminación Reconocimiento</t>
  </si>
  <si>
    <t xml:space="preserve">No. </t>
  </si>
  <si>
    <t>TOTAL CLUBES POR VIGENCIAS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</si>
</sst>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name val="Calibri"/>
      <family val="2"/>
    </font>
    <font>
      <b/>
      <sz val="11"/>
      <name val="Calibri"/>
    </font>
    <font>
      <sz val="11"/>
      <name val="Calibri"/>
      <family val="2"/>
    </font>
    <font>
      <b/>
      <sz val="11"/>
      <color theme="1"/>
      <name val="Aptos Narrow"/>
      <family val="2"/>
      <scheme val="minor"/>
    </font>
    <font>
      <b/>
      <sz val="14"/>
      <color theme="1"/>
      <name val="Arial"/>
      <family val="2"/>
    </font>
    <font>
      <sz val="11"/>
      <color theme="1"/>
      <name val="Arial Narrow"/>
      <family val="2"/>
    </font>
    <font>
      <b/>
      <sz val="14"/>
      <color theme="1"/>
      <name val="Arial Narrow"/>
      <family val="2"/>
    </font>
    <font>
      <b/>
      <sz val="12"/>
      <color theme="1"/>
      <name val="Arial Narrow"/>
      <family val="2"/>
    </font>
    <font>
      <b/>
      <sz val="11"/>
      <name val="Arial Narrow"/>
      <family val="2"/>
    </font>
    <font>
      <b/>
      <sz val="11"/>
      <color theme="1"/>
      <name val="Arial Narrow"/>
      <family val="2"/>
    </font>
    <font>
      <sz val="11"/>
      <name val="Arial Narrow"/>
      <family val="2"/>
    </font>
    <font>
      <b/>
      <sz val="14"/>
      <color theme="1"/>
      <name val="Aptos Narrow"/>
      <family val="2"/>
      <scheme val="minor"/>
    </font>
    <font>
      <sz val="14"/>
      <color theme="1"/>
      <name val="Arial Narrow"/>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75">
    <xf numFmtId="0" fontId="0" fillId="0" borderId="0" xfId="0"/>
    <xf numFmtId="0" fontId="2" fillId="0" borderId="1" xfId="0" applyFont="1" applyBorder="1" applyAlignment="1">
      <alignment horizontal="center" vertical="center"/>
    </xf>
    <xf numFmtId="0" fontId="0" fillId="0" borderId="0" xfId="0" applyAlignment="1">
      <alignment horizontal="center"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horizontal="center"/>
    </xf>
    <xf numFmtId="0" fontId="2" fillId="0" borderId="1" xfId="0" applyFont="1" applyBorder="1" applyAlignment="1">
      <alignment horizontal="center" vertical="center" wrapText="1"/>
    </xf>
    <xf numFmtId="0" fontId="0" fillId="0" borderId="0" xfId="0" applyAlignment="1">
      <alignment wrapText="1"/>
    </xf>
    <xf numFmtId="0" fontId="0" fillId="0" borderId="1" xfId="0" applyBorder="1" applyAlignment="1">
      <alignment horizontal="center" vertical="center" wrapText="1"/>
    </xf>
    <xf numFmtId="0" fontId="1" fillId="2" borderId="1" xfId="0" applyFont="1" applyFill="1" applyBorder="1" applyAlignment="1">
      <alignment horizontal="center"/>
    </xf>
    <xf numFmtId="0" fontId="4" fillId="2" borderId="1" xfId="0" applyFont="1" applyFill="1" applyBorder="1" applyAlignment="1">
      <alignment horizontal="center"/>
    </xf>
    <xf numFmtId="0" fontId="3" fillId="0" borderId="1" xfId="0" applyFont="1" applyBorder="1" applyAlignment="1">
      <alignment horizontal="center" vertical="center" wrapText="1"/>
    </xf>
    <xf numFmtId="14" fontId="0" fillId="0" borderId="1" xfId="0" applyNumberForma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horizontal="center" wrapText="1"/>
    </xf>
    <xf numFmtId="0" fontId="4" fillId="2" borderId="1" xfId="0" applyFont="1" applyFill="1" applyBorder="1" applyAlignment="1">
      <alignment horizontal="center" wrapText="1"/>
    </xf>
    <xf numFmtId="0" fontId="0" fillId="0" borderId="0" xfId="0" applyAlignment="1">
      <alignment horizontal="right"/>
    </xf>
    <xf numFmtId="0" fontId="4" fillId="2" borderId="0" xfId="0" applyFont="1" applyFill="1" applyAlignment="1">
      <alignment horizontal="center"/>
    </xf>
    <xf numFmtId="0" fontId="6" fillId="0" borderId="0" xfId="0" applyFont="1"/>
    <xf numFmtId="0" fontId="7" fillId="2" borderId="1" xfId="0" applyFont="1" applyFill="1" applyBorder="1" applyAlignment="1">
      <alignment horizontal="center" vertical="center"/>
    </xf>
    <xf numFmtId="0" fontId="7" fillId="0" borderId="0" xfId="0" applyFont="1" applyAlignment="1">
      <alignment horizontal="center" vertical="center"/>
    </xf>
    <xf numFmtId="0" fontId="8" fillId="2" borderId="0" xfId="0" applyFont="1" applyFill="1" applyAlignment="1">
      <alignment horizont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0" xfId="0" applyFont="1" applyAlignment="1">
      <alignment horizontal="center" vertical="center"/>
    </xf>
    <xf numFmtId="0" fontId="9" fillId="2" borderId="1" xfId="0" applyFont="1" applyFill="1" applyBorder="1" applyAlignment="1">
      <alignment horizontal="center" wrapText="1"/>
    </xf>
    <xf numFmtId="0" fontId="9" fillId="2" borderId="1" xfId="0" applyFont="1" applyFill="1" applyBorder="1" applyAlignment="1">
      <alignment horizont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xf>
    <xf numFmtId="0" fontId="10" fillId="2" borderId="1" xfId="0" applyFont="1" applyFill="1" applyBorder="1" applyAlignment="1">
      <alignment horizontal="center"/>
    </xf>
    <xf numFmtId="0" fontId="10" fillId="0" borderId="1" xfId="0" applyFont="1" applyBorder="1" applyAlignment="1">
      <alignment vertical="center"/>
    </xf>
    <xf numFmtId="0" fontId="6" fillId="0" borderId="1" xfId="0" applyFont="1" applyBorder="1"/>
    <xf numFmtId="0" fontId="4" fillId="0" borderId="1" xfId="0" applyFont="1" applyBorder="1" applyAlignment="1">
      <alignment horizontal="center" vertical="center"/>
    </xf>
    <xf numFmtId="0" fontId="4" fillId="2" borderId="0" xfId="0" applyFont="1" applyFill="1" applyAlignment="1">
      <alignment horizontal="center" vertical="center"/>
    </xf>
    <xf numFmtId="0" fontId="11" fillId="0" borderId="1" xfId="0" applyFont="1" applyBorder="1" applyAlignment="1">
      <alignment horizontal="center" vertical="center" wrapText="1"/>
    </xf>
    <xf numFmtId="14" fontId="6"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0" fontId="10" fillId="0" borderId="1" xfId="0" applyFont="1" applyBorder="1" applyAlignment="1">
      <alignment horizontal="center" vertical="center"/>
    </xf>
    <xf numFmtId="0" fontId="6" fillId="0" borderId="0" xfId="0" applyFont="1" applyAlignment="1">
      <alignment horizontal="center"/>
    </xf>
    <xf numFmtId="0" fontId="10" fillId="0" borderId="0" xfId="0" applyFont="1" applyAlignment="1">
      <alignment horizontal="center"/>
    </xf>
    <xf numFmtId="0" fontId="10" fillId="2" borderId="0" xfId="0" applyFont="1" applyFill="1" applyAlignment="1">
      <alignment horizontal="center" vertical="center"/>
    </xf>
    <xf numFmtId="0" fontId="10" fillId="2" borderId="0" xfId="0" applyFont="1" applyFill="1" applyAlignment="1">
      <alignment horizontal="center"/>
    </xf>
    <xf numFmtId="0" fontId="6" fillId="0" borderId="1" xfId="0" applyFont="1" applyBorder="1" applyAlignment="1">
      <alignment wrapText="1"/>
    </xf>
    <xf numFmtId="0" fontId="6" fillId="0" borderId="0" xfId="0" applyFont="1" applyAlignment="1">
      <alignment wrapText="1"/>
    </xf>
    <xf numFmtId="0" fontId="6" fillId="0" borderId="1" xfId="0" applyFont="1" applyBorder="1" applyAlignment="1">
      <alignment horizontal="center" wrapText="1"/>
    </xf>
    <xf numFmtId="0" fontId="10" fillId="2" borderId="1" xfId="0" applyFont="1" applyFill="1" applyBorder="1" applyAlignment="1">
      <alignment horizontal="center" wrapText="1"/>
    </xf>
    <xf numFmtId="0" fontId="9" fillId="0" borderId="0" xfId="0" applyFont="1" applyAlignment="1">
      <alignment horizontal="center"/>
    </xf>
    <xf numFmtId="0" fontId="6" fillId="0" borderId="0" xfId="0" applyFont="1" applyAlignment="1">
      <alignment horizontal="right"/>
    </xf>
    <xf numFmtId="0" fontId="6" fillId="0" borderId="1" xfId="0" applyFont="1" applyBorder="1" applyAlignment="1">
      <alignment horizontal="right" wrapText="1"/>
    </xf>
    <xf numFmtId="0" fontId="6" fillId="0" borderId="0" xfId="0" applyFont="1" applyAlignment="1">
      <alignment horizontal="right" wrapText="1"/>
    </xf>
    <xf numFmtId="0" fontId="13" fillId="3" borderId="1" xfId="0" applyFont="1" applyFill="1" applyBorder="1" applyAlignment="1">
      <alignment horizontal="center"/>
    </xf>
    <xf numFmtId="0" fontId="12" fillId="2" borderId="1" xfId="0" applyFont="1" applyFill="1" applyBorder="1" applyAlignment="1">
      <alignment horizontal="center" vertical="center"/>
    </xf>
    <xf numFmtId="0" fontId="10" fillId="2" borderId="1" xfId="0" applyFont="1" applyFill="1" applyBorder="1" applyAlignment="1">
      <alignment horizont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3" xfId="0" applyFont="1" applyFill="1" applyBorder="1" applyAlignment="1">
      <alignment horizontal="center" vertic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3" xfId="0" applyFont="1" applyFill="1" applyBorder="1" applyAlignment="1">
      <alignment horizontal="center" vertical="center"/>
    </xf>
    <xf numFmtId="0" fontId="10" fillId="2" borderId="2" xfId="0" applyFont="1" applyFill="1" applyBorder="1" applyAlignment="1">
      <alignment horizontal="center"/>
    </xf>
    <xf numFmtId="0" fontId="10" fillId="2" borderId="3" xfId="0" applyFont="1" applyFill="1" applyBorder="1" applyAlignment="1">
      <alignment horizontal="center"/>
    </xf>
    <xf numFmtId="0" fontId="7" fillId="2" borderId="0" xfId="0" applyFont="1" applyFill="1" applyAlignment="1">
      <alignment horizontal="center" vertical="center"/>
    </xf>
    <xf numFmtId="0" fontId="7" fillId="2" borderId="5" xfId="0" applyFont="1" applyFill="1" applyBorder="1" applyAlignment="1">
      <alignment horizontal="center" vertical="center"/>
    </xf>
    <xf numFmtId="0" fontId="7" fillId="2" borderId="1" xfId="0" applyFont="1" applyFill="1" applyBorder="1" applyAlignment="1">
      <alignment horizontal="center" vertical="center"/>
    </xf>
    <xf numFmtId="0" fontId="10" fillId="2" borderId="2" xfId="0" applyFont="1" applyFill="1" applyBorder="1" applyAlignment="1">
      <alignment horizontal="center" wrapText="1"/>
    </xf>
    <xf numFmtId="0" fontId="10" fillId="2" borderId="3" xfId="0" applyFont="1" applyFill="1" applyBorder="1" applyAlignment="1">
      <alignment horizontal="center" wrapText="1"/>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1" xfId="0" applyFont="1" applyFill="1" applyBorder="1" applyAlignment="1">
      <alignment horizontal="center" wrapText="1"/>
    </xf>
    <xf numFmtId="0" fontId="7" fillId="3"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0DD6E-8F51-4A69-A29F-80C45FE42E58}">
  <dimension ref="A2:L113"/>
  <sheetViews>
    <sheetView workbookViewId="0">
      <selection activeCell="J24" sqref="J24:K24"/>
    </sheetView>
  </sheetViews>
  <sheetFormatPr baseColWidth="10" defaultRowHeight="15" x14ac:dyDescent="0.25"/>
  <cols>
    <col min="1" max="1" width="3.85546875" customWidth="1"/>
    <col min="2" max="2" width="22.5703125" style="7" customWidth="1"/>
    <col min="3" max="3" width="18.140625" style="7" customWidth="1"/>
    <col min="4" max="4" width="14.85546875" bestFit="1" customWidth="1"/>
    <col min="5" max="5" width="14.85546875" customWidth="1"/>
    <col min="6" max="6" width="15.42578125" style="7" customWidth="1"/>
    <col min="7" max="7" width="12.85546875" bestFit="1" customWidth="1"/>
    <col min="8" max="8" width="9.140625" customWidth="1"/>
    <col min="9" max="9" width="3.7109375" customWidth="1"/>
    <col min="10" max="10" width="11.42578125" customWidth="1"/>
    <col min="11" max="11" width="12.85546875" bestFit="1" customWidth="1"/>
    <col min="12" max="12" width="10.5703125" customWidth="1"/>
  </cols>
  <sheetData>
    <row r="2" spans="1:12" ht="18" x14ac:dyDescent="0.3">
      <c r="A2" s="56" t="s">
        <v>3429</v>
      </c>
      <c r="B2" s="57"/>
      <c r="C2" s="57"/>
      <c r="D2" s="57"/>
      <c r="E2" s="57"/>
      <c r="F2" s="57"/>
      <c r="G2" s="57"/>
      <c r="H2" s="58"/>
      <c r="I2" s="21"/>
      <c r="J2" s="19"/>
      <c r="K2" s="22">
        <v>2015</v>
      </c>
      <c r="L2" s="19"/>
    </row>
    <row r="3" spans="1:12" ht="66" x14ac:dyDescent="0.3">
      <c r="A3" s="33" t="s">
        <v>3464</v>
      </c>
      <c r="B3" s="23" t="s">
        <v>0</v>
      </c>
      <c r="C3" s="23" t="s">
        <v>1</v>
      </c>
      <c r="D3" s="23" t="s">
        <v>3462</v>
      </c>
      <c r="E3" s="23" t="s">
        <v>3463</v>
      </c>
      <c r="F3" s="23" t="s">
        <v>2</v>
      </c>
      <c r="G3" s="24" t="s">
        <v>3</v>
      </c>
      <c r="H3" s="24" t="s">
        <v>4</v>
      </c>
      <c r="I3" s="25"/>
      <c r="J3" s="26" t="s">
        <v>3433</v>
      </c>
      <c r="K3" s="27" t="s">
        <v>3434</v>
      </c>
      <c r="L3" s="26" t="s">
        <v>3435</v>
      </c>
    </row>
    <row r="4" spans="1:12" ht="49.5" x14ac:dyDescent="0.3">
      <c r="A4" s="34">
        <v>1</v>
      </c>
      <c r="B4" s="28" t="s">
        <v>2073</v>
      </c>
      <c r="C4" s="28" t="s">
        <v>6</v>
      </c>
      <c r="D4" s="29" t="s">
        <v>2067</v>
      </c>
      <c r="E4" s="29" t="s">
        <v>2068</v>
      </c>
      <c r="F4" s="28" t="s">
        <v>2062</v>
      </c>
      <c r="G4" s="29" t="s">
        <v>17</v>
      </c>
      <c r="H4" s="29" t="s">
        <v>16</v>
      </c>
      <c r="I4" s="30"/>
      <c r="J4" s="31">
        <v>1</v>
      </c>
      <c r="K4" s="31" t="s">
        <v>3430</v>
      </c>
      <c r="L4" s="31">
        <f>COUNTIF($G$4:$G$113,"Usaquen")</f>
        <v>7</v>
      </c>
    </row>
    <row r="5" spans="1:12" ht="33" x14ac:dyDescent="0.3">
      <c r="A5" s="34">
        <v>2</v>
      </c>
      <c r="B5" s="28" t="s">
        <v>2730</v>
      </c>
      <c r="C5" s="28" t="s">
        <v>61</v>
      </c>
      <c r="D5" s="29" t="s">
        <v>2731</v>
      </c>
      <c r="E5" s="29" t="s">
        <v>2732</v>
      </c>
      <c r="F5" s="28" t="s">
        <v>21</v>
      </c>
      <c r="G5" s="29" t="s">
        <v>17</v>
      </c>
      <c r="H5" s="29" t="s">
        <v>16</v>
      </c>
      <c r="I5" s="30"/>
      <c r="J5" s="31">
        <v>2</v>
      </c>
      <c r="K5" s="31" t="s">
        <v>50</v>
      </c>
      <c r="L5" s="31">
        <f>COUNTIF($G$4:$G$113,"Chapinero")</f>
        <v>2</v>
      </c>
    </row>
    <row r="6" spans="1:12" ht="33" x14ac:dyDescent="0.3">
      <c r="A6" s="34">
        <v>3</v>
      </c>
      <c r="B6" s="28" t="s">
        <v>2832</v>
      </c>
      <c r="C6" s="28" t="s">
        <v>6</v>
      </c>
      <c r="D6" s="29" t="s">
        <v>707</v>
      </c>
      <c r="E6" s="29" t="s">
        <v>708</v>
      </c>
      <c r="F6" s="28" t="s">
        <v>21</v>
      </c>
      <c r="G6" s="29" t="s">
        <v>17</v>
      </c>
      <c r="H6" s="29" t="s">
        <v>16</v>
      </c>
      <c r="I6" s="30"/>
      <c r="J6" s="31">
        <v>3</v>
      </c>
      <c r="K6" s="31" t="s">
        <v>278</v>
      </c>
      <c r="L6" s="31">
        <f>COUNTIF($G$4:$G$113,"Santa Fe")</f>
        <v>3</v>
      </c>
    </row>
    <row r="7" spans="1:12" ht="33" x14ac:dyDescent="0.3">
      <c r="A7" s="34">
        <v>4</v>
      </c>
      <c r="B7" s="28" t="s">
        <v>224</v>
      </c>
      <c r="C7" s="28" t="s">
        <v>61</v>
      </c>
      <c r="D7" s="29" t="s">
        <v>225</v>
      </c>
      <c r="E7" s="29" t="s">
        <v>226</v>
      </c>
      <c r="F7" s="28" t="s">
        <v>38</v>
      </c>
      <c r="G7" s="29" t="s">
        <v>45</v>
      </c>
      <c r="H7" s="29" t="s">
        <v>16</v>
      </c>
      <c r="I7" s="30"/>
      <c r="J7" s="31">
        <v>4</v>
      </c>
      <c r="K7" s="31" t="s">
        <v>9</v>
      </c>
      <c r="L7" s="31">
        <f>COUNTIF($G$4:$G$113,"San Cristobal")</f>
        <v>1</v>
      </c>
    </row>
    <row r="8" spans="1:12" ht="33" x14ac:dyDescent="0.3">
      <c r="A8" s="34">
        <v>5</v>
      </c>
      <c r="B8" s="28" t="s">
        <v>2003</v>
      </c>
      <c r="C8" s="28" t="s">
        <v>61</v>
      </c>
      <c r="D8" s="29" t="s">
        <v>126</v>
      </c>
      <c r="E8" s="29" t="s">
        <v>127</v>
      </c>
      <c r="F8" s="28" t="s">
        <v>153</v>
      </c>
      <c r="G8" s="29" t="s">
        <v>45</v>
      </c>
      <c r="H8" s="29" t="s">
        <v>16</v>
      </c>
      <c r="I8" s="30"/>
      <c r="J8" s="31">
        <v>5</v>
      </c>
      <c r="K8" s="31" t="s">
        <v>113</v>
      </c>
      <c r="L8" s="31">
        <f>COUNTIF($G$4:$G$113,"Usme")</f>
        <v>5</v>
      </c>
    </row>
    <row r="9" spans="1:12" ht="16.5" x14ac:dyDescent="0.3">
      <c r="A9" s="34">
        <v>6</v>
      </c>
      <c r="B9" s="28" t="s">
        <v>2750</v>
      </c>
      <c r="C9" s="28" t="s">
        <v>6</v>
      </c>
      <c r="D9" s="29" t="s">
        <v>420</v>
      </c>
      <c r="E9" s="29" t="s">
        <v>421</v>
      </c>
      <c r="F9" s="28" t="s">
        <v>148</v>
      </c>
      <c r="G9" s="29" t="s">
        <v>45</v>
      </c>
      <c r="H9" s="29" t="s">
        <v>16</v>
      </c>
      <c r="I9" s="30"/>
      <c r="J9" s="31">
        <v>6</v>
      </c>
      <c r="K9" s="31" t="s">
        <v>98</v>
      </c>
      <c r="L9" s="31">
        <f>COUNTIF($G$4:$G$113,"Tunjuelito")</f>
        <v>2</v>
      </c>
    </row>
    <row r="10" spans="1:12" ht="49.5" x14ac:dyDescent="0.3">
      <c r="A10" s="34">
        <v>7</v>
      </c>
      <c r="B10" s="28" t="s">
        <v>2833</v>
      </c>
      <c r="C10" s="28" t="s">
        <v>6</v>
      </c>
      <c r="D10" s="29" t="s">
        <v>2834</v>
      </c>
      <c r="E10" s="29" t="s">
        <v>2835</v>
      </c>
      <c r="F10" s="28" t="s">
        <v>148</v>
      </c>
      <c r="G10" s="29" t="s">
        <v>45</v>
      </c>
      <c r="H10" s="29" t="s">
        <v>16</v>
      </c>
      <c r="I10" s="30"/>
      <c r="J10" s="31">
        <v>7</v>
      </c>
      <c r="K10" s="31" t="s">
        <v>45</v>
      </c>
      <c r="L10" s="31">
        <f>COUNTIF($G$4:$G$113,"Bosa")</f>
        <v>4</v>
      </c>
    </row>
    <row r="11" spans="1:12" ht="16.5" x14ac:dyDescent="0.3">
      <c r="A11" s="34">
        <v>8</v>
      </c>
      <c r="B11" s="28" t="s">
        <v>213</v>
      </c>
      <c r="C11" s="28" t="s">
        <v>6</v>
      </c>
      <c r="D11" s="29" t="s">
        <v>214</v>
      </c>
      <c r="E11" s="29" t="s">
        <v>215</v>
      </c>
      <c r="F11" s="28" t="s">
        <v>216</v>
      </c>
      <c r="G11" s="29" t="s">
        <v>50</v>
      </c>
      <c r="H11" s="29" t="s">
        <v>16</v>
      </c>
      <c r="I11" s="30"/>
      <c r="J11" s="31">
        <v>8</v>
      </c>
      <c r="K11" s="31" t="s">
        <v>54</v>
      </c>
      <c r="L11" s="31">
        <f>COUNTIF($G$4:$G$113,"Kennedy")</f>
        <v>11</v>
      </c>
    </row>
    <row r="12" spans="1:12" ht="16.5" x14ac:dyDescent="0.3">
      <c r="A12" s="34">
        <v>9</v>
      </c>
      <c r="B12" s="28" t="s">
        <v>2566</v>
      </c>
      <c r="C12" s="28" t="s">
        <v>6</v>
      </c>
      <c r="D12" s="29" t="s">
        <v>199</v>
      </c>
      <c r="E12" s="29" t="s">
        <v>200</v>
      </c>
      <c r="F12" s="28" t="s">
        <v>21</v>
      </c>
      <c r="G12" s="29" t="s">
        <v>50</v>
      </c>
      <c r="H12" s="29" t="s">
        <v>16</v>
      </c>
      <c r="I12" s="30"/>
      <c r="J12" s="31">
        <v>9</v>
      </c>
      <c r="K12" s="31" t="s">
        <v>34</v>
      </c>
      <c r="L12" s="31">
        <f>COUNTIF($G$4:$G$113,"Fontibon")</f>
        <v>6</v>
      </c>
    </row>
    <row r="13" spans="1:12" ht="16.5" x14ac:dyDescent="0.3">
      <c r="A13" s="34">
        <v>10</v>
      </c>
      <c r="B13" s="28" t="s">
        <v>642</v>
      </c>
      <c r="C13" s="28" t="s">
        <v>6</v>
      </c>
      <c r="D13" s="29" t="s">
        <v>214</v>
      </c>
      <c r="E13" s="29" t="s">
        <v>215</v>
      </c>
      <c r="F13" s="28" t="s">
        <v>148</v>
      </c>
      <c r="G13" s="29" t="s">
        <v>57</v>
      </c>
      <c r="H13" s="29" t="s">
        <v>16</v>
      </c>
      <c r="I13" s="30"/>
      <c r="J13" s="31">
        <v>10</v>
      </c>
      <c r="K13" s="31" t="s">
        <v>25</v>
      </c>
      <c r="L13" s="31">
        <f>COUNTIF($G$4:$G$113,"Engativa")</f>
        <v>23</v>
      </c>
    </row>
    <row r="14" spans="1:12" ht="16.5" x14ac:dyDescent="0.3">
      <c r="A14" s="34">
        <v>11</v>
      </c>
      <c r="B14" s="28" t="s">
        <v>2233</v>
      </c>
      <c r="C14" s="28" t="s">
        <v>6</v>
      </c>
      <c r="D14" s="29" t="s">
        <v>225</v>
      </c>
      <c r="E14" s="29" t="s">
        <v>226</v>
      </c>
      <c r="F14" s="28" t="s">
        <v>643</v>
      </c>
      <c r="G14" s="29" t="s">
        <v>57</v>
      </c>
      <c r="H14" s="29" t="s">
        <v>16</v>
      </c>
      <c r="I14" s="30"/>
      <c r="J14" s="31">
        <v>11</v>
      </c>
      <c r="K14" s="31" t="s">
        <v>62</v>
      </c>
      <c r="L14" s="31">
        <f>COUNTIF($G$4:$G$113,"Suba")</f>
        <v>17</v>
      </c>
    </row>
    <row r="15" spans="1:12" ht="16.5" x14ac:dyDescent="0.3">
      <c r="A15" s="34">
        <v>12</v>
      </c>
      <c r="B15" s="28" t="s">
        <v>2266</v>
      </c>
      <c r="C15" s="28" t="s">
        <v>6</v>
      </c>
      <c r="D15" s="29" t="s">
        <v>444</v>
      </c>
      <c r="E15" s="29" t="s">
        <v>445</v>
      </c>
      <c r="F15" s="28" t="s">
        <v>38</v>
      </c>
      <c r="G15" s="29" t="s">
        <v>57</v>
      </c>
      <c r="H15" s="29" t="s">
        <v>16</v>
      </c>
      <c r="I15" s="30"/>
      <c r="J15" s="31">
        <v>12</v>
      </c>
      <c r="K15" s="31" t="s">
        <v>17</v>
      </c>
      <c r="L15" s="31">
        <f>COUNTIF($G$4:$G$113,"Barrios Unidos")</f>
        <v>3</v>
      </c>
    </row>
    <row r="16" spans="1:12" ht="16.5" x14ac:dyDescent="0.3">
      <c r="A16" s="34">
        <v>13</v>
      </c>
      <c r="B16" s="28" t="s">
        <v>2620</v>
      </c>
      <c r="C16" s="28" t="s">
        <v>6</v>
      </c>
      <c r="D16" s="29" t="s">
        <v>2621</v>
      </c>
      <c r="E16" s="29" t="s">
        <v>2622</v>
      </c>
      <c r="F16" s="28" t="s">
        <v>508</v>
      </c>
      <c r="G16" s="29" t="s">
        <v>57</v>
      </c>
      <c r="H16" s="29" t="s">
        <v>16</v>
      </c>
      <c r="I16" s="30"/>
      <c r="J16" s="31">
        <v>13</v>
      </c>
      <c r="K16" s="31" t="s">
        <v>30</v>
      </c>
      <c r="L16" s="31">
        <f>COUNTIF($G$4:$G$113,"Teusaquillo")</f>
        <v>9</v>
      </c>
    </row>
    <row r="17" spans="1:12" ht="16.5" x14ac:dyDescent="0.3">
      <c r="A17" s="34">
        <v>14</v>
      </c>
      <c r="B17" s="28" t="s">
        <v>2627</v>
      </c>
      <c r="C17" s="28" t="s">
        <v>6</v>
      </c>
      <c r="D17" s="29" t="s">
        <v>2071</v>
      </c>
      <c r="E17" s="29" t="s">
        <v>2072</v>
      </c>
      <c r="F17" s="28" t="s">
        <v>21</v>
      </c>
      <c r="G17" s="29" t="s">
        <v>57</v>
      </c>
      <c r="H17" s="29" t="s">
        <v>16</v>
      </c>
      <c r="I17" s="30"/>
      <c r="J17" s="31">
        <v>14</v>
      </c>
      <c r="K17" s="31" t="s">
        <v>94</v>
      </c>
      <c r="L17" s="31">
        <f>COUNTIF($G$4:$G$113,"Martires")</f>
        <v>3</v>
      </c>
    </row>
    <row r="18" spans="1:12" ht="82.5" x14ac:dyDescent="0.3">
      <c r="A18" s="34">
        <v>15</v>
      </c>
      <c r="B18" s="28" t="s">
        <v>124</v>
      </c>
      <c r="C18" s="28" t="s">
        <v>125</v>
      </c>
      <c r="D18" s="29" t="s">
        <v>126</v>
      </c>
      <c r="E18" s="29" t="s">
        <v>127</v>
      </c>
      <c r="F18" s="28" t="s">
        <v>128</v>
      </c>
      <c r="G18" s="29" t="s">
        <v>25</v>
      </c>
      <c r="H18" s="29" t="s">
        <v>16</v>
      </c>
      <c r="I18" s="30"/>
      <c r="J18" s="31">
        <v>15</v>
      </c>
      <c r="K18" s="31" t="s">
        <v>3431</v>
      </c>
      <c r="L18" s="31">
        <f>COUNTIF($G$4:$G$113,"Antonio Narino")</f>
        <v>0</v>
      </c>
    </row>
    <row r="19" spans="1:12" ht="16.5" x14ac:dyDescent="0.3">
      <c r="A19" s="34">
        <v>16</v>
      </c>
      <c r="B19" s="28" t="s">
        <v>198</v>
      </c>
      <c r="C19" s="28" t="s">
        <v>6</v>
      </c>
      <c r="D19" s="29" t="s">
        <v>199</v>
      </c>
      <c r="E19" s="29" t="s">
        <v>200</v>
      </c>
      <c r="F19" s="28" t="s">
        <v>117</v>
      </c>
      <c r="G19" s="29" t="s">
        <v>25</v>
      </c>
      <c r="H19" s="29" t="s">
        <v>16</v>
      </c>
      <c r="I19" s="30"/>
      <c r="J19" s="31">
        <v>16</v>
      </c>
      <c r="K19" s="31" t="s">
        <v>42</v>
      </c>
      <c r="L19" s="31">
        <f>COUNTIF($G$4:$G$113,"Puente Aranda")</f>
        <v>4</v>
      </c>
    </row>
    <row r="20" spans="1:12" ht="16.5" x14ac:dyDescent="0.3">
      <c r="A20" s="34">
        <v>17</v>
      </c>
      <c r="B20" s="28" t="s">
        <v>419</v>
      </c>
      <c r="C20" s="28" t="s">
        <v>6</v>
      </c>
      <c r="D20" s="29" t="s">
        <v>420</v>
      </c>
      <c r="E20" s="29" t="s">
        <v>421</v>
      </c>
      <c r="F20" s="28" t="s">
        <v>70</v>
      </c>
      <c r="G20" s="29" t="s">
        <v>25</v>
      </c>
      <c r="H20" s="29" t="s">
        <v>16</v>
      </c>
      <c r="I20" s="30"/>
      <c r="J20" s="31">
        <v>17</v>
      </c>
      <c r="K20" s="31" t="s">
        <v>512</v>
      </c>
      <c r="L20" s="31">
        <f>COUNTIF($G$4:$G$113,"La Candelaria")</f>
        <v>2</v>
      </c>
    </row>
    <row r="21" spans="1:12" ht="49.5" x14ac:dyDescent="0.3">
      <c r="A21" s="34">
        <v>18</v>
      </c>
      <c r="B21" s="28" t="s">
        <v>1994</v>
      </c>
      <c r="C21" s="28" t="s">
        <v>6</v>
      </c>
      <c r="D21" s="29" t="s">
        <v>444</v>
      </c>
      <c r="E21" s="29" t="s">
        <v>445</v>
      </c>
      <c r="F21" s="28" t="s">
        <v>21</v>
      </c>
      <c r="G21" s="29" t="s">
        <v>25</v>
      </c>
      <c r="H21" s="29" t="s">
        <v>16</v>
      </c>
      <c r="I21" s="30"/>
      <c r="J21" s="31">
        <v>18</v>
      </c>
      <c r="K21" s="31" t="s">
        <v>85</v>
      </c>
      <c r="L21" s="31">
        <f>COUNTIF($G$4:$G$113,"Rafael Uribe")</f>
        <v>3</v>
      </c>
    </row>
    <row r="22" spans="1:12" ht="49.5" x14ac:dyDescent="0.3">
      <c r="A22" s="34">
        <v>19</v>
      </c>
      <c r="B22" s="28" t="s">
        <v>2069</v>
      </c>
      <c r="C22" s="28" t="s">
        <v>6</v>
      </c>
      <c r="D22" s="29" t="s">
        <v>448</v>
      </c>
      <c r="E22" s="29" t="s">
        <v>449</v>
      </c>
      <c r="F22" s="28" t="s">
        <v>2062</v>
      </c>
      <c r="G22" s="29" t="s">
        <v>25</v>
      </c>
      <c r="H22" s="29" t="s">
        <v>16</v>
      </c>
      <c r="I22" s="30"/>
      <c r="J22" s="31">
        <v>19</v>
      </c>
      <c r="K22" s="31" t="s">
        <v>57</v>
      </c>
      <c r="L22" s="31">
        <f>COUNTIF($G$4:$G$113,"Ciudad Bolivar")</f>
        <v>5</v>
      </c>
    </row>
    <row r="23" spans="1:12" ht="33" x14ac:dyDescent="0.3">
      <c r="A23" s="34">
        <v>20</v>
      </c>
      <c r="B23" s="28" t="s">
        <v>2070</v>
      </c>
      <c r="C23" s="28" t="s">
        <v>6</v>
      </c>
      <c r="D23" s="29" t="s">
        <v>2071</v>
      </c>
      <c r="E23" s="29" t="s">
        <v>2072</v>
      </c>
      <c r="F23" s="28" t="s">
        <v>2062</v>
      </c>
      <c r="G23" s="29" t="s">
        <v>25</v>
      </c>
      <c r="H23" s="29" t="s">
        <v>16</v>
      </c>
      <c r="I23" s="30"/>
      <c r="J23" s="31">
        <v>20</v>
      </c>
      <c r="K23" s="31" t="s">
        <v>3432</v>
      </c>
      <c r="L23" s="31">
        <f>COUNTIF($G$4:$G$113,"Sumapaz")</f>
        <v>0</v>
      </c>
    </row>
    <row r="24" spans="1:12" ht="16.5" x14ac:dyDescent="0.3">
      <c r="A24" s="34">
        <v>21</v>
      </c>
      <c r="B24" s="28" t="s">
        <v>2313</v>
      </c>
      <c r="C24" s="28" t="s">
        <v>6</v>
      </c>
      <c r="D24" s="29" t="s">
        <v>448</v>
      </c>
      <c r="E24" s="29" t="s">
        <v>449</v>
      </c>
      <c r="F24" s="28" t="s">
        <v>197</v>
      </c>
      <c r="G24" s="29" t="s">
        <v>25</v>
      </c>
      <c r="H24" s="29" t="s">
        <v>16</v>
      </c>
      <c r="I24" s="30"/>
      <c r="J24" s="55" t="s">
        <v>3461</v>
      </c>
      <c r="K24" s="55"/>
      <c r="L24" s="32">
        <f>SUM(L4:L23)</f>
        <v>110</v>
      </c>
    </row>
    <row r="25" spans="1:12" ht="49.5" x14ac:dyDescent="0.3">
      <c r="A25" s="34">
        <v>22</v>
      </c>
      <c r="B25" s="28" t="s">
        <v>2341</v>
      </c>
      <c r="C25" s="28" t="s">
        <v>6</v>
      </c>
      <c r="D25" s="29" t="s">
        <v>420</v>
      </c>
      <c r="E25" s="29" t="s">
        <v>421</v>
      </c>
      <c r="F25" s="28" t="s">
        <v>70</v>
      </c>
      <c r="G25" s="29" t="s">
        <v>25</v>
      </c>
      <c r="H25" s="29" t="s">
        <v>16</v>
      </c>
      <c r="I25" s="30"/>
      <c r="J25" s="19"/>
      <c r="K25" s="19"/>
      <c r="L25" s="19"/>
    </row>
    <row r="26" spans="1:12" ht="33" x14ac:dyDescent="0.3">
      <c r="A26" s="34">
        <v>23</v>
      </c>
      <c r="B26" s="28" t="s">
        <v>2401</v>
      </c>
      <c r="C26" s="28" t="s">
        <v>6</v>
      </c>
      <c r="D26" s="29" t="s">
        <v>707</v>
      </c>
      <c r="E26" s="29" t="s">
        <v>708</v>
      </c>
      <c r="F26" s="28" t="s">
        <v>21</v>
      </c>
      <c r="G26" s="29" t="s">
        <v>25</v>
      </c>
      <c r="H26" s="29" t="s">
        <v>16</v>
      </c>
      <c r="I26" s="30"/>
      <c r="J26" s="19"/>
      <c r="K26" s="19"/>
      <c r="L26" s="19"/>
    </row>
    <row r="27" spans="1:12" ht="16.5" x14ac:dyDescent="0.3">
      <c r="A27" s="34">
        <v>24</v>
      </c>
      <c r="B27" s="28" t="s">
        <v>2405</v>
      </c>
      <c r="C27" s="28" t="s">
        <v>6</v>
      </c>
      <c r="D27" s="29" t="s">
        <v>214</v>
      </c>
      <c r="E27" s="29" t="s">
        <v>215</v>
      </c>
      <c r="F27" s="28" t="s">
        <v>112</v>
      </c>
      <c r="G27" s="29" t="s">
        <v>25</v>
      </c>
      <c r="H27" s="29" t="s">
        <v>16</v>
      </c>
      <c r="I27" s="30"/>
      <c r="J27" s="19"/>
      <c r="K27" s="19"/>
      <c r="L27" s="19"/>
    </row>
    <row r="28" spans="1:12" ht="16.5" x14ac:dyDescent="0.3">
      <c r="A28" s="34">
        <v>25</v>
      </c>
      <c r="B28" s="28" t="s">
        <v>2494</v>
      </c>
      <c r="C28" s="28" t="s">
        <v>6</v>
      </c>
      <c r="D28" s="29" t="s">
        <v>214</v>
      </c>
      <c r="E28" s="29" t="s">
        <v>215</v>
      </c>
      <c r="F28" s="28" t="s">
        <v>21</v>
      </c>
      <c r="G28" s="29" t="s">
        <v>25</v>
      </c>
      <c r="H28" s="29" t="s">
        <v>16</v>
      </c>
      <c r="I28" s="30"/>
      <c r="J28" s="19"/>
      <c r="K28" s="19"/>
      <c r="L28" s="19"/>
    </row>
    <row r="29" spans="1:12" ht="33" x14ac:dyDescent="0.3">
      <c r="A29" s="34">
        <v>26</v>
      </c>
      <c r="B29" s="28" t="s">
        <v>2495</v>
      </c>
      <c r="C29" s="28" t="s">
        <v>6</v>
      </c>
      <c r="D29" s="29" t="s">
        <v>214</v>
      </c>
      <c r="E29" s="29" t="s">
        <v>215</v>
      </c>
      <c r="F29" s="28" t="s">
        <v>502</v>
      </c>
      <c r="G29" s="29" t="s">
        <v>25</v>
      </c>
      <c r="H29" s="29" t="s">
        <v>16</v>
      </c>
      <c r="I29" s="30"/>
      <c r="J29" s="19"/>
      <c r="K29" s="19"/>
      <c r="L29" s="19"/>
    </row>
    <row r="30" spans="1:12" ht="16.5" x14ac:dyDescent="0.3">
      <c r="A30" s="34">
        <v>27</v>
      </c>
      <c r="B30" s="28" t="s">
        <v>2513</v>
      </c>
      <c r="C30" s="28" t="s">
        <v>6</v>
      </c>
      <c r="D30" s="29" t="s">
        <v>2322</v>
      </c>
      <c r="E30" s="29" t="s">
        <v>2323</v>
      </c>
      <c r="F30" s="28" t="s">
        <v>75</v>
      </c>
      <c r="G30" s="29" t="s">
        <v>25</v>
      </c>
      <c r="H30" s="29" t="s">
        <v>16</v>
      </c>
      <c r="I30" s="30"/>
      <c r="J30" s="19"/>
      <c r="K30" s="19"/>
      <c r="L30" s="19"/>
    </row>
    <row r="31" spans="1:12" ht="16.5" x14ac:dyDescent="0.3">
      <c r="A31" s="34">
        <v>28</v>
      </c>
      <c r="B31" s="28" t="s">
        <v>2551</v>
      </c>
      <c r="C31" s="28" t="s">
        <v>6</v>
      </c>
      <c r="D31" s="29" t="s">
        <v>2552</v>
      </c>
      <c r="E31" s="29" t="s">
        <v>2553</v>
      </c>
      <c r="F31" s="28" t="s">
        <v>216</v>
      </c>
      <c r="G31" s="29" t="s">
        <v>25</v>
      </c>
      <c r="H31" s="29" t="s">
        <v>16</v>
      </c>
      <c r="I31" s="30"/>
      <c r="J31" s="19"/>
      <c r="K31" s="19"/>
      <c r="L31" s="19"/>
    </row>
    <row r="32" spans="1:12" ht="16.5" x14ac:dyDescent="0.3">
      <c r="A32" s="34">
        <v>29</v>
      </c>
      <c r="B32" s="28" t="s">
        <v>2598</v>
      </c>
      <c r="C32" s="28" t="s">
        <v>6</v>
      </c>
      <c r="D32" s="29" t="s">
        <v>2599</v>
      </c>
      <c r="E32" s="29" t="s">
        <v>354</v>
      </c>
      <c r="F32" s="28" t="s">
        <v>51</v>
      </c>
      <c r="G32" s="29" t="s">
        <v>25</v>
      </c>
      <c r="H32" s="29" t="s">
        <v>16</v>
      </c>
      <c r="I32" s="30"/>
      <c r="J32" s="19"/>
      <c r="K32" s="19"/>
      <c r="L32" s="19"/>
    </row>
    <row r="33" spans="1:12" ht="16.5" x14ac:dyDescent="0.3">
      <c r="A33" s="34">
        <v>30</v>
      </c>
      <c r="B33" s="28" t="s">
        <v>2767</v>
      </c>
      <c r="C33" s="28" t="s">
        <v>6</v>
      </c>
      <c r="D33" s="29" t="s">
        <v>550</v>
      </c>
      <c r="E33" s="29" t="s">
        <v>111</v>
      </c>
      <c r="F33" s="28" t="s">
        <v>151</v>
      </c>
      <c r="G33" s="29" t="s">
        <v>25</v>
      </c>
      <c r="H33" s="29" t="s">
        <v>16</v>
      </c>
      <c r="I33" s="30"/>
      <c r="J33" s="19"/>
      <c r="K33" s="19"/>
      <c r="L33" s="19"/>
    </row>
    <row r="34" spans="1:12" ht="16.5" x14ac:dyDescent="0.3">
      <c r="A34" s="34">
        <v>31</v>
      </c>
      <c r="B34" s="28" t="s">
        <v>2769</v>
      </c>
      <c r="C34" s="28" t="s">
        <v>6</v>
      </c>
      <c r="D34" s="29" t="s">
        <v>2239</v>
      </c>
      <c r="E34" s="29" t="s">
        <v>2240</v>
      </c>
      <c r="F34" s="28" t="s">
        <v>409</v>
      </c>
      <c r="G34" s="29" t="s">
        <v>25</v>
      </c>
      <c r="H34" s="29" t="s">
        <v>16</v>
      </c>
      <c r="I34" s="30"/>
      <c r="J34" s="19"/>
      <c r="K34" s="19"/>
      <c r="L34" s="19"/>
    </row>
    <row r="35" spans="1:12" ht="16.5" x14ac:dyDescent="0.3">
      <c r="A35" s="34">
        <v>32</v>
      </c>
      <c r="B35" s="28" t="s">
        <v>2940</v>
      </c>
      <c r="C35" s="28" t="s">
        <v>6</v>
      </c>
      <c r="D35" s="29" t="s">
        <v>225</v>
      </c>
      <c r="E35" s="29" t="s">
        <v>226</v>
      </c>
      <c r="F35" s="28" t="s">
        <v>117</v>
      </c>
      <c r="G35" s="29" t="s">
        <v>25</v>
      </c>
      <c r="H35" s="29" t="s">
        <v>16</v>
      </c>
      <c r="I35" s="30"/>
      <c r="J35" s="19"/>
      <c r="K35" s="19"/>
      <c r="L35" s="19"/>
    </row>
    <row r="36" spans="1:12" ht="16.5" x14ac:dyDescent="0.3">
      <c r="A36" s="34">
        <v>33</v>
      </c>
      <c r="B36" s="28" t="s">
        <v>2946</v>
      </c>
      <c r="C36" s="28" t="s">
        <v>6</v>
      </c>
      <c r="D36" s="29" t="s">
        <v>225</v>
      </c>
      <c r="E36" s="29" t="s">
        <v>226</v>
      </c>
      <c r="F36" s="28" t="s">
        <v>117</v>
      </c>
      <c r="G36" s="29" t="s">
        <v>25</v>
      </c>
      <c r="H36" s="29" t="s">
        <v>16</v>
      </c>
      <c r="I36" s="30"/>
      <c r="J36" s="19"/>
      <c r="K36" s="19"/>
      <c r="L36" s="19"/>
    </row>
    <row r="37" spans="1:12" ht="33" x14ac:dyDescent="0.3">
      <c r="A37" s="34">
        <v>34</v>
      </c>
      <c r="B37" s="28" t="s">
        <v>3003</v>
      </c>
      <c r="C37" s="28" t="s">
        <v>6</v>
      </c>
      <c r="D37" s="29" t="s">
        <v>199</v>
      </c>
      <c r="E37" s="29" t="s">
        <v>200</v>
      </c>
      <c r="F37" s="28" t="s">
        <v>197</v>
      </c>
      <c r="G37" s="29" t="s">
        <v>25</v>
      </c>
      <c r="H37" s="29" t="s">
        <v>16</v>
      </c>
      <c r="I37" s="30"/>
      <c r="J37" s="19"/>
      <c r="K37" s="19"/>
      <c r="L37" s="19"/>
    </row>
    <row r="38" spans="1:12" ht="16.5" x14ac:dyDescent="0.3">
      <c r="A38" s="34">
        <v>35</v>
      </c>
      <c r="B38" s="28" t="s">
        <v>3143</v>
      </c>
      <c r="C38" s="28" t="s">
        <v>6</v>
      </c>
      <c r="D38" s="29" t="s">
        <v>707</v>
      </c>
      <c r="E38" s="29" t="s">
        <v>708</v>
      </c>
      <c r="F38" s="28" t="s">
        <v>21</v>
      </c>
      <c r="G38" s="29" t="s">
        <v>25</v>
      </c>
      <c r="H38" s="29" t="s">
        <v>16</v>
      </c>
      <c r="I38" s="30"/>
      <c r="J38" s="19"/>
      <c r="K38" s="19"/>
      <c r="L38" s="19"/>
    </row>
    <row r="39" spans="1:12" ht="16.5" x14ac:dyDescent="0.3">
      <c r="A39" s="34">
        <v>36</v>
      </c>
      <c r="B39" s="28" t="s">
        <v>3246</v>
      </c>
      <c r="C39" s="28" t="s">
        <v>6</v>
      </c>
      <c r="D39" s="29" t="s">
        <v>543</v>
      </c>
      <c r="E39" s="29" t="s">
        <v>544</v>
      </c>
      <c r="F39" s="28" t="s">
        <v>21</v>
      </c>
      <c r="G39" s="29" t="s">
        <v>25</v>
      </c>
      <c r="H39" s="29" t="s">
        <v>16</v>
      </c>
      <c r="I39" s="30"/>
      <c r="J39" s="19"/>
      <c r="K39" s="19"/>
      <c r="L39" s="19"/>
    </row>
    <row r="40" spans="1:12" ht="33" x14ac:dyDescent="0.3">
      <c r="A40" s="34">
        <v>37</v>
      </c>
      <c r="B40" s="28" t="s">
        <v>3336</v>
      </c>
      <c r="C40" s="28" t="s">
        <v>6</v>
      </c>
      <c r="D40" s="29" t="s">
        <v>448</v>
      </c>
      <c r="E40" s="29" t="s">
        <v>449</v>
      </c>
      <c r="F40" s="28" t="s">
        <v>21</v>
      </c>
      <c r="G40" s="29" t="s">
        <v>25</v>
      </c>
      <c r="H40" s="29" t="s">
        <v>16</v>
      </c>
      <c r="I40" s="30"/>
      <c r="J40" s="19"/>
      <c r="K40" s="19"/>
      <c r="L40" s="19"/>
    </row>
    <row r="41" spans="1:12" ht="33" x14ac:dyDescent="0.3">
      <c r="A41" s="34">
        <v>38</v>
      </c>
      <c r="B41" s="28" t="s">
        <v>352</v>
      </c>
      <c r="C41" s="28" t="s">
        <v>6</v>
      </c>
      <c r="D41" s="29" t="s">
        <v>353</v>
      </c>
      <c r="E41" s="29" t="s">
        <v>354</v>
      </c>
      <c r="F41" s="28" t="s">
        <v>21</v>
      </c>
      <c r="G41" s="29" t="s">
        <v>34</v>
      </c>
      <c r="H41" s="29" t="s">
        <v>16</v>
      </c>
      <c r="I41" s="30"/>
      <c r="J41" s="19"/>
      <c r="K41" s="19"/>
      <c r="L41" s="19"/>
    </row>
    <row r="42" spans="1:12" ht="16.5" x14ac:dyDescent="0.3">
      <c r="A42" s="34">
        <v>39</v>
      </c>
      <c r="B42" s="28" t="s">
        <v>443</v>
      </c>
      <c r="C42" s="28" t="s">
        <v>6</v>
      </c>
      <c r="D42" s="29" t="s">
        <v>444</v>
      </c>
      <c r="E42" s="29" t="s">
        <v>445</v>
      </c>
      <c r="F42" s="28" t="s">
        <v>21</v>
      </c>
      <c r="G42" s="29" t="s">
        <v>34</v>
      </c>
      <c r="H42" s="29" t="s">
        <v>16</v>
      </c>
      <c r="I42" s="30"/>
      <c r="J42" s="19"/>
      <c r="K42" s="19"/>
      <c r="L42" s="19"/>
    </row>
    <row r="43" spans="1:12" ht="16.5" x14ac:dyDescent="0.3">
      <c r="A43" s="34">
        <v>40</v>
      </c>
      <c r="B43" s="28" t="s">
        <v>2340</v>
      </c>
      <c r="C43" s="28" t="s">
        <v>6</v>
      </c>
      <c r="D43" s="29" t="s">
        <v>214</v>
      </c>
      <c r="E43" s="29" t="s">
        <v>215</v>
      </c>
      <c r="F43" s="28" t="s">
        <v>71</v>
      </c>
      <c r="G43" s="29" t="s">
        <v>34</v>
      </c>
      <c r="H43" s="29" t="s">
        <v>16</v>
      </c>
      <c r="I43" s="30"/>
      <c r="J43" s="19"/>
      <c r="K43" s="19"/>
      <c r="L43" s="19"/>
    </row>
    <row r="44" spans="1:12" ht="33" x14ac:dyDescent="0.3">
      <c r="A44" s="34">
        <v>41</v>
      </c>
      <c r="B44" s="28" t="s">
        <v>2399</v>
      </c>
      <c r="C44" s="28" t="s">
        <v>6</v>
      </c>
      <c r="D44" s="29" t="s">
        <v>2064</v>
      </c>
      <c r="E44" s="29" t="s">
        <v>2065</v>
      </c>
      <c r="F44" s="28" t="s">
        <v>21</v>
      </c>
      <c r="G44" s="29" t="s">
        <v>34</v>
      </c>
      <c r="H44" s="29" t="s">
        <v>16</v>
      </c>
      <c r="I44" s="30"/>
      <c r="J44" s="19"/>
      <c r="K44" s="19"/>
      <c r="L44" s="19"/>
    </row>
    <row r="45" spans="1:12" ht="33" x14ac:dyDescent="0.3">
      <c r="A45" s="34">
        <v>42</v>
      </c>
      <c r="B45" s="28" t="s">
        <v>2429</v>
      </c>
      <c r="C45" s="28" t="s">
        <v>61</v>
      </c>
      <c r="D45" s="29" t="s">
        <v>214</v>
      </c>
      <c r="E45" s="29" t="s">
        <v>215</v>
      </c>
      <c r="F45" s="28" t="s">
        <v>117</v>
      </c>
      <c r="G45" s="29" t="s">
        <v>34</v>
      </c>
      <c r="H45" s="29" t="s">
        <v>16</v>
      </c>
      <c r="I45" s="30"/>
      <c r="J45" s="19"/>
      <c r="K45" s="19"/>
      <c r="L45" s="19"/>
    </row>
    <row r="46" spans="1:12" ht="16.5" x14ac:dyDescent="0.3">
      <c r="A46" s="34">
        <v>43</v>
      </c>
      <c r="B46" s="28" t="s">
        <v>2928</v>
      </c>
      <c r="C46" s="28" t="s">
        <v>6</v>
      </c>
      <c r="D46" s="29" t="s">
        <v>2071</v>
      </c>
      <c r="E46" s="29" t="s">
        <v>2072</v>
      </c>
      <c r="F46" s="28" t="s">
        <v>21</v>
      </c>
      <c r="G46" s="29" t="s">
        <v>34</v>
      </c>
      <c r="H46" s="29" t="s">
        <v>16</v>
      </c>
      <c r="I46" s="30"/>
      <c r="J46" s="19"/>
      <c r="K46" s="19"/>
      <c r="L46" s="19"/>
    </row>
    <row r="47" spans="1:12" ht="16.5" x14ac:dyDescent="0.3">
      <c r="A47" s="34">
        <v>44</v>
      </c>
      <c r="B47" s="28" t="s">
        <v>316</v>
      </c>
      <c r="C47" s="28" t="s">
        <v>6</v>
      </c>
      <c r="D47" s="29" t="s">
        <v>214</v>
      </c>
      <c r="E47" s="29" t="s">
        <v>215</v>
      </c>
      <c r="F47" s="28" t="s">
        <v>21</v>
      </c>
      <c r="G47" s="29" t="s">
        <v>54</v>
      </c>
      <c r="H47" s="29" t="s">
        <v>16</v>
      </c>
      <c r="I47" s="30"/>
      <c r="J47" s="19"/>
      <c r="K47" s="19"/>
      <c r="L47" s="19"/>
    </row>
    <row r="48" spans="1:12" ht="33" x14ac:dyDescent="0.3">
      <c r="A48" s="34">
        <v>45</v>
      </c>
      <c r="B48" s="28" t="s">
        <v>447</v>
      </c>
      <c r="C48" s="28" t="s">
        <v>6</v>
      </c>
      <c r="D48" s="29" t="s">
        <v>448</v>
      </c>
      <c r="E48" s="29" t="s">
        <v>449</v>
      </c>
      <c r="F48" s="28" t="s">
        <v>152</v>
      </c>
      <c r="G48" s="29" t="s">
        <v>54</v>
      </c>
      <c r="H48" s="29" t="s">
        <v>16</v>
      </c>
      <c r="I48" s="30"/>
      <c r="J48" s="19"/>
      <c r="K48" s="19"/>
      <c r="L48" s="19"/>
    </row>
    <row r="49" spans="1:12" ht="16.5" x14ac:dyDescent="0.3">
      <c r="A49" s="34">
        <v>46</v>
      </c>
      <c r="B49" s="28" t="s">
        <v>549</v>
      </c>
      <c r="C49" s="28" t="s">
        <v>6</v>
      </c>
      <c r="D49" s="29" t="s">
        <v>550</v>
      </c>
      <c r="E49" s="29" t="s">
        <v>111</v>
      </c>
      <c r="F49" s="28" t="s">
        <v>75</v>
      </c>
      <c r="G49" s="29" t="s">
        <v>54</v>
      </c>
      <c r="H49" s="29" t="s">
        <v>16</v>
      </c>
      <c r="I49" s="30"/>
      <c r="J49" s="19"/>
      <c r="K49" s="19"/>
      <c r="L49" s="19"/>
    </row>
    <row r="50" spans="1:12" ht="33" x14ac:dyDescent="0.3">
      <c r="A50" s="34">
        <v>47</v>
      </c>
      <c r="B50" s="28" t="s">
        <v>2134</v>
      </c>
      <c r="C50" s="28" t="s">
        <v>6</v>
      </c>
      <c r="D50" s="29" t="s">
        <v>214</v>
      </c>
      <c r="E50" s="29" t="s">
        <v>215</v>
      </c>
      <c r="F50" s="28" t="s">
        <v>1152</v>
      </c>
      <c r="G50" s="29" t="s">
        <v>54</v>
      </c>
      <c r="H50" s="29" t="s">
        <v>16</v>
      </c>
      <c r="I50" s="30"/>
      <c r="J50" s="19"/>
      <c r="K50" s="19"/>
      <c r="L50" s="19"/>
    </row>
    <row r="51" spans="1:12" ht="16.5" x14ac:dyDescent="0.3">
      <c r="A51" s="34">
        <v>48</v>
      </c>
      <c r="B51" s="28" t="s">
        <v>2238</v>
      </c>
      <c r="C51" s="28" t="s">
        <v>6</v>
      </c>
      <c r="D51" s="29" t="s">
        <v>2239</v>
      </c>
      <c r="E51" s="29" t="s">
        <v>2240</v>
      </c>
      <c r="F51" s="28" t="s">
        <v>38</v>
      </c>
      <c r="G51" s="29" t="s">
        <v>54</v>
      </c>
      <c r="H51" s="29" t="s">
        <v>16</v>
      </c>
      <c r="I51" s="30"/>
      <c r="J51" s="19"/>
      <c r="K51" s="19"/>
      <c r="L51" s="19"/>
    </row>
    <row r="52" spans="1:12" ht="16.5" x14ac:dyDescent="0.3">
      <c r="A52" s="34">
        <v>49</v>
      </c>
      <c r="B52" s="28" t="s">
        <v>2280</v>
      </c>
      <c r="C52" s="28" t="s">
        <v>6</v>
      </c>
      <c r="D52" s="29" t="s">
        <v>2067</v>
      </c>
      <c r="E52" s="29" t="s">
        <v>2068</v>
      </c>
      <c r="F52" s="28" t="s">
        <v>21</v>
      </c>
      <c r="G52" s="29" t="s">
        <v>54</v>
      </c>
      <c r="H52" s="29" t="s">
        <v>16</v>
      </c>
      <c r="I52" s="30"/>
      <c r="J52" s="19"/>
      <c r="K52" s="19"/>
      <c r="L52" s="19"/>
    </row>
    <row r="53" spans="1:12" ht="49.5" x14ac:dyDescent="0.3">
      <c r="A53" s="34">
        <v>50</v>
      </c>
      <c r="B53" s="28" t="s">
        <v>2327</v>
      </c>
      <c r="C53" s="28" t="s">
        <v>6</v>
      </c>
      <c r="D53" s="29" t="s">
        <v>2328</v>
      </c>
      <c r="E53" s="29" t="s">
        <v>2329</v>
      </c>
      <c r="F53" s="28" t="s">
        <v>120</v>
      </c>
      <c r="G53" s="29" t="s">
        <v>54</v>
      </c>
      <c r="H53" s="29" t="s">
        <v>16</v>
      </c>
      <c r="I53" s="30"/>
      <c r="J53" s="19"/>
      <c r="K53" s="19"/>
      <c r="L53" s="19"/>
    </row>
    <row r="54" spans="1:12" ht="16.5" x14ac:dyDescent="0.3">
      <c r="A54" s="34">
        <v>51</v>
      </c>
      <c r="B54" s="28" t="s">
        <v>2529</v>
      </c>
      <c r="C54" s="28" t="s">
        <v>6</v>
      </c>
      <c r="D54" s="29" t="s">
        <v>2530</v>
      </c>
      <c r="E54" s="29" t="s">
        <v>200</v>
      </c>
      <c r="F54" s="28" t="s">
        <v>1720</v>
      </c>
      <c r="G54" s="29" t="s">
        <v>54</v>
      </c>
      <c r="H54" s="29" t="s">
        <v>16</v>
      </c>
      <c r="I54" s="30"/>
      <c r="J54" s="19"/>
      <c r="K54" s="19"/>
      <c r="L54" s="19"/>
    </row>
    <row r="55" spans="1:12" ht="16.5" x14ac:dyDescent="0.3">
      <c r="A55" s="34">
        <v>52</v>
      </c>
      <c r="B55" s="28" t="s">
        <v>2992</v>
      </c>
      <c r="C55" s="28" t="s">
        <v>6</v>
      </c>
      <c r="D55" s="29" t="s">
        <v>2071</v>
      </c>
      <c r="E55" s="29" t="s">
        <v>2072</v>
      </c>
      <c r="F55" s="28" t="s">
        <v>384</v>
      </c>
      <c r="G55" s="29" t="s">
        <v>54</v>
      </c>
      <c r="H55" s="29" t="s">
        <v>16</v>
      </c>
      <c r="I55" s="30"/>
      <c r="J55" s="19"/>
      <c r="K55" s="19"/>
      <c r="L55" s="19"/>
    </row>
    <row r="56" spans="1:12" ht="16.5" x14ac:dyDescent="0.3">
      <c r="A56" s="34">
        <v>53</v>
      </c>
      <c r="B56" s="28" t="s">
        <v>3061</v>
      </c>
      <c r="C56" s="28" t="s">
        <v>6</v>
      </c>
      <c r="D56" s="29" t="s">
        <v>214</v>
      </c>
      <c r="E56" s="29" t="s">
        <v>215</v>
      </c>
      <c r="F56" s="28" t="s">
        <v>75</v>
      </c>
      <c r="G56" s="29" t="s">
        <v>54</v>
      </c>
      <c r="H56" s="29" t="s">
        <v>16</v>
      </c>
      <c r="I56" s="30"/>
      <c r="J56" s="19"/>
      <c r="K56" s="19"/>
      <c r="L56" s="19"/>
    </row>
    <row r="57" spans="1:12" ht="16.5" x14ac:dyDescent="0.3">
      <c r="A57" s="34">
        <v>54</v>
      </c>
      <c r="B57" s="28" t="s">
        <v>3118</v>
      </c>
      <c r="C57" s="28" t="s">
        <v>6</v>
      </c>
      <c r="D57" s="29" t="s">
        <v>550</v>
      </c>
      <c r="E57" s="29" t="s">
        <v>111</v>
      </c>
      <c r="F57" s="28" t="s">
        <v>216</v>
      </c>
      <c r="G57" s="29" t="s">
        <v>54</v>
      </c>
      <c r="H57" s="29" t="s">
        <v>16</v>
      </c>
      <c r="I57" s="30"/>
      <c r="J57" s="19"/>
      <c r="K57" s="19"/>
      <c r="L57" s="19"/>
    </row>
    <row r="58" spans="1:12" ht="33" x14ac:dyDescent="0.3">
      <c r="A58" s="34">
        <v>55</v>
      </c>
      <c r="B58" s="28" t="s">
        <v>2157</v>
      </c>
      <c r="C58" s="28" t="s">
        <v>6</v>
      </c>
      <c r="D58" s="29" t="s">
        <v>214</v>
      </c>
      <c r="E58" s="29" t="s">
        <v>215</v>
      </c>
      <c r="F58" s="28" t="s">
        <v>148</v>
      </c>
      <c r="G58" s="29" t="s">
        <v>512</v>
      </c>
      <c r="H58" s="29" t="s">
        <v>16</v>
      </c>
      <c r="I58" s="30"/>
      <c r="J58" s="19"/>
      <c r="K58" s="19"/>
      <c r="L58" s="19"/>
    </row>
    <row r="59" spans="1:12" ht="33" x14ac:dyDescent="0.3">
      <c r="A59" s="34">
        <v>56</v>
      </c>
      <c r="B59" s="28" t="s">
        <v>3329</v>
      </c>
      <c r="C59" s="28" t="s">
        <v>6</v>
      </c>
      <c r="D59" s="29" t="s">
        <v>420</v>
      </c>
      <c r="E59" s="29" t="s">
        <v>421</v>
      </c>
      <c r="F59" s="28" t="s">
        <v>51</v>
      </c>
      <c r="G59" s="29" t="s">
        <v>512</v>
      </c>
      <c r="H59" s="29" t="s">
        <v>16</v>
      </c>
      <c r="I59" s="30"/>
      <c r="J59" s="19"/>
      <c r="K59" s="19"/>
      <c r="L59" s="19"/>
    </row>
    <row r="60" spans="1:12" ht="16.5" x14ac:dyDescent="0.3">
      <c r="A60" s="34">
        <v>57</v>
      </c>
      <c r="B60" s="28" t="s">
        <v>315</v>
      </c>
      <c r="C60" s="28" t="s">
        <v>6</v>
      </c>
      <c r="D60" s="29" t="s">
        <v>199</v>
      </c>
      <c r="E60" s="29" t="s">
        <v>200</v>
      </c>
      <c r="F60" s="28" t="s">
        <v>21</v>
      </c>
      <c r="G60" s="29" t="s">
        <v>94</v>
      </c>
      <c r="H60" s="29" t="s">
        <v>16</v>
      </c>
      <c r="I60" s="30"/>
      <c r="J60" s="19"/>
      <c r="K60" s="19"/>
      <c r="L60" s="19"/>
    </row>
    <row r="61" spans="1:12" ht="16.5" x14ac:dyDescent="0.3">
      <c r="A61" s="34">
        <v>58</v>
      </c>
      <c r="B61" s="28" t="s">
        <v>629</v>
      </c>
      <c r="C61" s="28" t="s">
        <v>6</v>
      </c>
      <c r="D61" s="29" t="s">
        <v>214</v>
      </c>
      <c r="E61" s="29" t="s">
        <v>215</v>
      </c>
      <c r="F61" s="28" t="s">
        <v>112</v>
      </c>
      <c r="G61" s="29" t="s">
        <v>94</v>
      </c>
      <c r="H61" s="29" t="s">
        <v>16</v>
      </c>
      <c r="I61" s="30"/>
      <c r="J61" s="19"/>
      <c r="K61" s="19"/>
      <c r="L61" s="19"/>
    </row>
    <row r="62" spans="1:12" ht="33" x14ac:dyDescent="0.3">
      <c r="A62" s="34">
        <v>59</v>
      </c>
      <c r="B62" s="28" t="s">
        <v>2066</v>
      </c>
      <c r="C62" s="28" t="s">
        <v>6</v>
      </c>
      <c r="D62" s="29" t="s">
        <v>2067</v>
      </c>
      <c r="E62" s="29" t="s">
        <v>2068</v>
      </c>
      <c r="F62" s="28" t="s">
        <v>2062</v>
      </c>
      <c r="G62" s="29" t="s">
        <v>94</v>
      </c>
      <c r="H62" s="29" t="s">
        <v>16</v>
      </c>
      <c r="I62" s="30"/>
      <c r="J62" s="19"/>
      <c r="K62" s="19"/>
      <c r="L62" s="19"/>
    </row>
    <row r="63" spans="1:12" ht="33" x14ac:dyDescent="0.3">
      <c r="A63" s="34">
        <v>60</v>
      </c>
      <c r="B63" s="28" t="s">
        <v>2155</v>
      </c>
      <c r="C63" s="28" t="s">
        <v>6</v>
      </c>
      <c r="D63" s="29" t="s">
        <v>2117</v>
      </c>
      <c r="E63" s="29" t="s">
        <v>2118</v>
      </c>
      <c r="F63" s="28" t="s">
        <v>38</v>
      </c>
      <c r="G63" s="29" t="s">
        <v>42</v>
      </c>
      <c r="H63" s="29" t="s">
        <v>16</v>
      </c>
      <c r="I63" s="30"/>
      <c r="J63" s="19"/>
      <c r="K63" s="19"/>
      <c r="L63" s="19"/>
    </row>
    <row r="64" spans="1:12" ht="16.5" x14ac:dyDescent="0.3">
      <c r="A64" s="34">
        <v>61</v>
      </c>
      <c r="B64" s="28" t="s">
        <v>2377</v>
      </c>
      <c r="C64" s="28" t="s">
        <v>6</v>
      </c>
      <c r="D64" s="29" t="s">
        <v>2378</v>
      </c>
      <c r="E64" s="29" t="s">
        <v>2016</v>
      </c>
      <c r="F64" s="28" t="s">
        <v>21</v>
      </c>
      <c r="G64" s="29" t="s">
        <v>42</v>
      </c>
      <c r="H64" s="29" t="s">
        <v>16</v>
      </c>
      <c r="I64" s="30"/>
      <c r="J64" s="19"/>
      <c r="K64" s="19"/>
      <c r="L64" s="19"/>
    </row>
    <row r="65" spans="1:12" ht="16.5" x14ac:dyDescent="0.3">
      <c r="A65" s="34">
        <v>62</v>
      </c>
      <c r="B65" s="28" t="s">
        <v>2983</v>
      </c>
      <c r="C65" s="28" t="s">
        <v>6</v>
      </c>
      <c r="D65" s="29" t="s">
        <v>214</v>
      </c>
      <c r="E65" s="29" t="s">
        <v>215</v>
      </c>
      <c r="F65" s="28" t="s">
        <v>216</v>
      </c>
      <c r="G65" s="29" t="s">
        <v>42</v>
      </c>
      <c r="H65" s="29" t="s">
        <v>16</v>
      </c>
      <c r="I65" s="30"/>
      <c r="J65" s="19"/>
      <c r="K65" s="19"/>
      <c r="L65" s="19"/>
    </row>
    <row r="66" spans="1:12" ht="409.5" x14ac:dyDescent="0.3">
      <c r="A66" s="34">
        <v>63</v>
      </c>
      <c r="B66" s="28" t="s">
        <v>3162</v>
      </c>
      <c r="C66" s="28" t="s">
        <v>201</v>
      </c>
      <c r="D66" s="29" t="s">
        <v>707</v>
      </c>
      <c r="E66" s="29" t="s">
        <v>708</v>
      </c>
      <c r="F66" s="28" t="s">
        <v>3163</v>
      </c>
      <c r="G66" s="29" t="s">
        <v>42</v>
      </c>
      <c r="H66" s="29" t="s">
        <v>16</v>
      </c>
      <c r="I66" s="30"/>
      <c r="J66" s="19"/>
      <c r="K66" s="19"/>
      <c r="L66" s="19"/>
    </row>
    <row r="67" spans="1:12" ht="33" x14ac:dyDescent="0.3">
      <c r="A67" s="34">
        <v>64</v>
      </c>
      <c r="B67" s="28" t="s">
        <v>395</v>
      </c>
      <c r="C67" s="28" t="s">
        <v>6</v>
      </c>
      <c r="D67" s="29" t="s">
        <v>214</v>
      </c>
      <c r="E67" s="29" t="s">
        <v>215</v>
      </c>
      <c r="F67" s="28" t="s">
        <v>21</v>
      </c>
      <c r="G67" s="29" t="s">
        <v>85</v>
      </c>
      <c r="H67" s="29" t="s">
        <v>16</v>
      </c>
      <c r="I67" s="30"/>
      <c r="J67" s="19"/>
      <c r="K67" s="19"/>
      <c r="L67" s="19"/>
    </row>
    <row r="68" spans="1:12" ht="16.5" x14ac:dyDescent="0.3">
      <c r="A68" s="34">
        <v>65</v>
      </c>
      <c r="B68" s="28" t="s">
        <v>645</v>
      </c>
      <c r="C68" s="28" t="s">
        <v>6</v>
      </c>
      <c r="D68" s="29" t="s">
        <v>214</v>
      </c>
      <c r="E68" s="29" t="s">
        <v>215</v>
      </c>
      <c r="F68" s="28" t="s">
        <v>21</v>
      </c>
      <c r="G68" s="29" t="s">
        <v>85</v>
      </c>
      <c r="H68" s="29" t="s">
        <v>16</v>
      </c>
      <c r="I68" s="30"/>
      <c r="J68" s="19"/>
      <c r="K68" s="19"/>
      <c r="L68" s="19"/>
    </row>
    <row r="69" spans="1:12" ht="16.5" x14ac:dyDescent="0.3">
      <c r="A69" s="34">
        <v>66</v>
      </c>
      <c r="B69" s="28" t="s">
        <v>2889</v>
      </c>
      <c r="C69" s="28" t="s">
        <v>6</v>
      </c>
      <c r="D69" s="29" t="s">
        <v>2890</v>
      </c>
      <c r="E69" s="29" t="s">
        <v>127</v>
      </c>
      <c r="F69" s="28" t="s">
        <v>1720</v>
      </c>
      <c r="G69" s="29" t="s">
        <v>85</v>
      </c>
      <c r="H69" s="29" t="s">
        <v>16</v>
      </c>
      <c r="I69" s="30"/>
      <c r="J69" s="19"/>
      <c r="K69" s="19"/>
      <c r="L69" s="19"/>
    </row>
    <row r="70" spans="1:12" ht="33" x14ac:dyDescent="0.3">
      <c r="A70" s="34">
        <v>67</v>
      </c>
      <c r="B70" s="28" t="s">
        <v>2389</v>
      </c>
      <c r="C70" s="28" t="s">
        <v>6</v>
      </c>
      <c r="D70" s="29" t="s">
        <v>214</v>
      </c>
      <c r="E70" s="29" t="s">
        <v>215</v>
      </c>
      <c r="F70" s="28" t="s">
        <v>2062</v>
      </c>
      <c r="G70" s="29" t="s">
        <v>9</v>
      </c>
      <c r="H70" s="29" t="s">
        <v>16</v>
      </c>
      <c r="I70" s="30"/>
      <c r="J70" s="19"/>
      <c r="K70" s="19"/>
      <c r="L70" s="19"/>
    </row>
    <row r="71" spans="1:12" ht="33" x14ac:dyDescent="0.3">
      <c r="A71" s="34">
        <v>68</v>
      </c>
      <c r="B71" s="28" t="s">
        <v>2063</v>
      </c>
      <c r="C71" s="28" t="s">
        <v>6</v>
      </c>
      <c r="D71" s="29" t="s">
        <v>2064</v>
      </c>
      <c r="E71" s="29" t="s">
        <v>2065</v>
      </c>
      <c r="F71" s="28" t="s">
        <v>2062</v>
      </c>
      <c r="G71" s="29" t="s">
        <v>278</v>
      </c>
      <c r="H71" s="29" t="s">
        <v>16</v>
      </c>
      <c r="I71" s="30"/>
      <c r="J71" s="19"/>
      <c r="K71" s="19"/>
      <c r="L71" s="19"/>
    </row>
    <row r="72" spans="1:12" ht="16.5" x14ac:dyDescent="0.3">
      <c r="A72" s="34">
        <v>69</v>
      </c>
      <c r="B72" s="28" t="s">
        <v>2624</v>
      </c>
      <c r="C72" s="28" t="s">
        <v>6</v>
      </c>
      <c r="D72" s="29" t="s">
        <v>353</v>
      </c>
      <c r="E72" s="29" t="s">
        <v>354</v>
      </c>
      <c r="F72" s="28" t="s">
        <v>120</v>
      </c>
      <c r="G72" s="29" t="s">
        <v>278</v>
      </c>
      <c r="H72" s="29" t="s">
        <v>16</v>
      </c>
      <c r="I72" s="30"/>
      <c r="J72" s="19"/>
      <c r="K72" s="19"/>
      <c r="L72" s="19"/>
    </row>
    <row r="73" spans="1:12" ht="33" x14ac:dyDescent="0.3">
      <c r="A73" s="34">
        <v>70</v>
      </c>
      <c r="B73" s="28" t="s">
        <v>3184</v>
      </c>
      <c r="C73" s="28" t="s">
        <v>253</v>
      </c>
      <c r="D73" s="29" t="s">
        <v>420</v>
      </c>
      <c r="E73" s="29" t="s">
        <v>421</v>
      </c>
      <c r="F73" s="28" t="s">
        <v>21</v>
      </c>
      <c r="G73" s="29" t="s">
        <v>278</v>
      </c>
      <c r="H73" s="29" t="s">
        <v>16</v>
      </c>
      <c r="I73" s="30"/>
      <c r="J73" s="19"/>
      <c r="K73" s="19"/>
      <c r="L73" s="19"/>
    </row>
    <row r="74" spans="1:12" ht="66" x14ac:dyDescent="0.3">
      <c r="A74" s="34">
        <v>71</v>
      </c>
      <c r="B74" s="28" t="s">
        <v>1991</v>
      </c>
      <c r="C74" s="28" t="s">
        <v>201</v>
      </c>
      <c r="D74" s="29" t="s">
        <v>420</v>
      </c>
      <c r="E74" s="29" t="s">
        <v>421</v>
      </c>
      <c r="F74" s="28" t="s">
        <v>1992</v>
      </c>
      <c r="G74" s="29" t="s">
        <v>62</v>
      </c>
      <c r="H74" s="29" t="s">
        <v>16</v>
      </c>
      <c r="I74" s="30"/>
      <c r="J74" s="19"/>
      <c r="K74" s="19"/>
      <c r="L74" s="19"/>
    </row>
    <row r="75" spans="1:12" ht="33" x14ac:dyDescent="0.3">
      <c r="A75" s="34">
        <v>72</v>
      </c>
      <c r="B75" s="28" t="s">
        <v>2059</v>
      </c>
      <c r="C75" s="28" t="s">
        <v>6</v>
      </c>
      <c r="D75" s="29" t="s">
        <v>2060</v>
      </c>
      <c r="E75" s="29" t="s">
        <v>708</v>
      </c>
      <c r="F75" s="28" t="s">
        <v>63</v>
      </c>
      <c r="G75" s="29" t="s">
        <v>62</v>
      </c>
      <c r="H75" s="29" t="s">
        <v>16</v>
      </c>
      <c r="I75" s="30"/>
      <c r="J75" s="19"/>
      <c r="K75" s="19"/>
      <c r="L75" s="19"/>
    </row>
    <row r="76" spans="1:12" ht="16.5" x14ac:dyDescent="0.3">
      <c r="A76" s="34">
        <v>73</v>
      </c>
      <c r="B76" s="28" t="s">
        <v>2221</v>
      </c>
      <c r="C76" s="28" t="s">
        <v>6</v>
      </c>
      <c r="D76" s="29" t="s">
        <v>2222</v>
      </c>
      <c r="E76" s="29" t="s">
        <v>2223</v>
      </c>
      <c r="F76" s="28" t="s">
        <v>120</v>
      </c>
      <c r="G76" s="29" t="s">
        <v>62</v>
      </c>
      <c r="H76" s="29" t="s">
        <v>16</v>
      </c>
      <c r="I76" s="30"/>
      <c r="J76" s="19"/>
      <c r="K76" s="19"/>
      <c r="L76" s="19"/>
    </row>
    <row r="77" spans="1:12" ht="33" x14ac:dyDescent="0.3">
      <c r="A77" s="34">
        <v>74</v>
      </c>
      <c r="B77" s="28" t="s">
        <v>2321</v>
      </c>
      <c r="C77" s="28" t="s">
        <v>6</v>
      </c>
      <c r="D77" s="29" t="s">
        <v>2322</v>
      </c>
      <c r="E77" s="29" t="s">
        <v>2323</v>
      </c>
      <c r="F77" s="28" t="s">
        <v>21</v>
      </c>
      <c r="G77" s="29" t="s">
        <v>62</v>
      </c>
      <c r="H77" s="29" t="s">
        <v>16</v>
      </c>
      <c r="I77" s="30"/>
      <c r="J77" s="19"/>
      <c r="K77" s="19"/>
      <c r="L77" s="19"/>
    </row>
    <row r="78" spans="1:12" ht="16.5" x14ac:dyDescent="0.3">
      <c r="A78" s="34">
        <v>75</v>
      </c>
      <c r="B78" s="28" t="s">
        <v>2342</v>
      </c>
      <c r="C78" s="28" t="s">
        <v>6</v>
      </c>
      <c r="D78" s="29" t="s">
        <v>550</v>
      </c>
      <c r="E78" s="29" t="s">
        <v>111</v>
      </c>
      <c r="F78" s="28" t="s">
        <v>289</v>
      </c>
      <c r="G78" s="29" t="s">
        <v>62</v>
      </c>
      <c r="H78" s="29" t="s">
        <v>16</v>
      </c>
      <c r="I78" s="30"/>
      <c r="J78" s="19"/>
      <c r="K78" s="19"/>
      <c r="L78" s="19"/>
    </row>
    <row r="79" spans="1:12" ht="16.5" x14ac:dyDescent="0.3">
      <c r="A79" s="34">
        <v>76</v>
      </c>
      <c r="B79" s="28" t="s">
        <v>2403</v>
      </c>
      <c r="C79" s="28" t="s">
        <v>6</v>
      </c>
      <c r="D79" s="29" t="s">
        <v>707</v>
      </c>
      <c r="E79" s="29" t="s">
        <v>708</v>
      </c>
      <c r="F79" s="28" t="s">
        <v>75</v>
      </c>
      <c r="G79" s="29" t="s">
        <v>62</v>
      </c>
      <c r="H79" s="29" t="s">
        <v>16</v>
      </c>
      <c r="I79" s="30"/>
      <c r="J79" s="19"/>
      <c r="K79" s="19"/>
      <c r="L79" s="19"/>
    </row>
    <row r="80" spans="1:12" ht="16.5" x14ac:dyDescent="0.3">
      <c r="A80" s="34">
        <v>77</v>
      </c>
      <c r="B80" s="28" t="s">
        <v>2700</v>
      </c>
      <c r="C80" s="28" t="s">
        <v>6</v>
      </c>
      <c r="D80" s="29" t="s">
        <v>2621</v>
      </c>
      <c r="E80" s="29" t="s">
        <v>2622</v>
      </c>
      <c r="F80" s="28" t="s">
        <v>148</v>
      </c>
      <c r="G80" s="29" t="s">
        <v>62</v>
      </c>
      <c r="H80" s="29" t="s">
        <v>16</v>
      </c>
      <c r="I80" s="30"/>
      <c r="J80" s="19"/>
      <c r="K80" s="19"/>
      <c r="L80" s="19"/>
    </row>
    <row r="81" spans="1:12" ht="16.5" x14ac:dyDescent="0.3">
      <c r="A81" s="34">
        <v>78</v>
      </c>
      <c r="B81" s="28" t="s">
        <v>2873</v>
      </c>
      <c r="C81" s="28" t="s">
        <v>6</v>
      </c>
      <c r="D81" s="29" t="s">
        <v>2530</v>
      </c>
      <c r="E81" s="29" t="s">
        <v>200</v>
      </c>
      <c r="F81" s="28" t="s">
        <v>1720</v>
      </c>
      <c r="G81" s="29" t="s">
        <v>62</v>
      </c>
      <c r="H81" s="29" t="s">
        <v>16</v>
      </c>
      <c r="I81" s="30"/>
      <c r="J81" s="19"/>
      <c r="K81" s="19"/>
      <c r="L81" s="19"/>
    </row>
    <row r="82" spans="1:12" ht="16.5" x14ac:dyDescent="0.3">
      <c r="A82" s="34">
        <v>79</v>
      </c>
      <c r="B82" s="28" t="s">
        <v>2942</v>
      </c>
      <c r="C82" s="28" t="s">
        <v>6</v>
      </c>
      <c r="D82" s="29" t="s">
        <v>2599</v>
      </c>
      <c r="E82" s="29" t="s">
        <v>354</v>
      </c>
      <c r="F82" s="28" t="s">
        <v>112</v>
      </c>
      <c r="G82" s="29" t="s">
        <v>62</v>
      </c>
      <c r="H82" s="29" t="s">
        <v>16</v>
      </c>
      <c r="I82" s="30"/>
      <c r="J82" s="19"/>
      <c r="K82" s="19"/>
      <c r="L82" s="19"/>
    </row>
    <row r="83" spans="1:12" ht="16.5" x14ac:dyDescent="0.3">
      <c r="A83" s="34">
        <v>80</v>
      </c>
      <c r="B83" s="28" t="s">
        <v>2998</v>
      </c>
      <c r="C83" s="28" t="s">
        <v>6</v>
      </c>
      <c r="D83" s="29" t="s">
        <v>2064</v>
      </c>
      <c r="E83" s="29" t="s">
        <v>2065</v>
      </c>
      <c r="F83" s="28" t="s">
        <v>153</v>
      </c>
      <c r="G83" s="29" t="s">
        <v>62</v>
      </c>
      <c r="H83" s="29" t="s">
        <v>16</v>
      </c>
      <c r="I83" s="30"/>
      <c r="J83" s="19"/>
      <c r="K83" s="19"/>
      <c r="L83" s="19"/>
    </row>
    <row r="84" spans="1:12" ht="16.5" x14ac:dyDescent="0.3">
      <c r="A84" s="34">
        <v>81</v>
      </c>
      <c r="B84" s="28" t="s">
        <v>3205</v>
      </c>
      <c r="C84" s="28" t="s">
        <v>6</v>
      </c>
      <c r="D84" s="29" t="s">
        <v>2067</v>
      </c>
      <c r="E84" s="29" t="s">
        <v>2068</v>
      </c>
      <c r="F84" s="28" t="s">
        <v>148</v>
      </c>
      <c r="G84" s="29" t="s">
        <v>62</v>
      </c>
      <c r="H84" s="29" t="s">
        <v>16</v>
      </c>
      <c r="I84" s="30"/>
      <c r="J84" s="19"/>
      <c r="K84" s="19"/>
      <c r="L84" s="19"/>
    </row>
    <row r="85" spans="1:12" ht="16.5" x14ac:dyDescent="0.3">
      <c r="A85" s="34">
        <v>82</v>
      </c>
      <c r="B85" s="28" t="s">
        <v>3333</v>
      </c>
      <c r="C85" s="28" t="s">
        <v>6</v>
      </c>
      <c r="D85" s="29" t="s">
        <v>214</v>
      </c>
      <c r="E85" s="29" t="s">
        <v>215</v>
      </c>
      <c r="F85" s="28" t="s">
        <v>75</v>
      </c>
      <c r="G85" s="29" t="s">
        <v>62</v>
      </c>
      <c r="H85" s="29" t="s">
        <v>16</v>
      </c>
      <c r="I85" s="30"/>
      <c r="J85" s="19"/>
      <c r="K85" s="19"/>
      <c r="L85" s="19"/>
    </row>
    <row r="86" spans="1:12" ht="16.5" x14ac:dyDescent="0.3">
      <c r="A86" s="34">
        <v>83</v>
      </c>
      <c r="B86" s="28" t="s">
        <v>3343</v>
      </c>
      <c r="C86" s="28" t="s">
        <v>6</v>
      </c>
      <c r="D86" s="29" t="s">
        <v>2328</v>
      </c>
      <c r="E86" s="29" t="s">
        <v>2329</v>
      </c>
      <c r="F86" s="28" t="s">
        <v>21</v>
      </c>
      <c r="G86" s="29" t="s">
        <v>62</v>
      </c>
      <c r="H86" s="29" t="s">
        <v>16</v>
      </c>
      <c r="I86" s="30"/>
      <c r="J86" s="19"/>
      <c r="K86" s="19"/>
      <c r="L86" s="19"/>
    </row>
    <row r="87" spans="1:12" ht="16.5" x14ac:dyDescent="0.3">
      <c r="A87" s="34">
        <v>84</v>
      </c>
      <c r="B87" s="28" t="s">
        <v>3358</v>
      </c>
      <c r="C87" s="28" t="s">
        <v>6</v>
      </c>
      <c r="D87" s="29" t="s">
        <v>550</v>
      </c>
      <c r="E87" s="29" t="s">
        <v>111</v>
      </c>
      <c r="F87" s="28" t="s">
        <v>51</v>
      </c>
      <c r="G87" s="29" t="s">
        <v>62</v>
      </c>
      <c r="H87" s="29" t="s">
        <v>16</v>
      </c>
      <c r="I87" s="30"/>
      <c r="J87" s="19"/>
      <c r="K87" s="19"/>
      <c r="L87" s="19"/>
    </row>
    <row r="88" spans="1:12" ht="16.5" x14ac:dyDescent="0.3">
      <c r="A88" s="34">
        <v>85</v>
      </c>
      <c r="B88" s="28" t="s">
        <v>3375</v>
      </c>
      <c r="C88" s="28" t="s">
        <v>6</v>
      </c>
      <c r="D88" s="29" t="s">
        <v>2222</v>
      </c>
      <c r="E88" s="29" t="s">
        <v>2223</v>
      </c>
      <c r="F88" s="28" t="s">
        <v>120</v>
      </c>
      <c r="G88" s="29" t="s">
        <v>62</v>
      </c>
      <c r="H88" s="29" t="s">
        <v>16</v>
      </c>
      <c r="I88" s="30"/>
      <c r="J88" s="19"/>
      <c r="K88" s="19"/>
      <c r="L88" s="19"/>
    </row>
    <row r="89" spans="1:12" ht="33" x14ac:dyDescent="0.3">
      <c r="A89" s="34">
        <v>86</v>
      </c>
      <c r="B89" s="28" t="s">
        <v>3379</v>
      </c>
      <c r="C89" s="28" t="s">
        <v>6</v>
      </c>
      <c r="D89" s="29" t="s">
        <v>225</v>
      </c>
      <c r="E89" s="29" t="s">
        <v>226</v>
      </c>
      <c r="F89" s="28" t="s">
        <v>502</v>
      </c>
      <c r="G89" s="29" t="s">
        <v>62</v>
      </c>
      <c r="H89" s="29" t="s">
        <v>16</v>
      </c>
      <c r="I89" s="30"/>
      <c r="J89" s="19"/>
      <c r="K89" s="19"/>
      <c r="L89" s="19"/>
    </row>
    <row r="90" spans="1:12" ht="16.5" x14ac:dyDescent="0.3">
      <c r="A90" s="34">
        <v>87</v>
      </c>
      <c r="B90" s="28" t="s">
        <v>3384</v>
      </c>
      <c r="C90" s="28" t="s">
        <v>6</v>
      </c>
      <c r="D90" s="29" t="s">
        <v>2222</v>
      </c>
      <c r="E90" s="29" t="s">
        <v>2223</v>
      </c>
      <c r="F90" s="28" t="s">
        <v>120</v>
      </c>
      <c r="G90" s="29" t="s">
        <v>62</v>
      </c>
      <c r="H90" s="29" t="s">
        <v>16</v>
      </c>
      <c r="I90" s="30"/>
      <c r="J90" s="19"/>
      <c r="K90" s="19"/>
      <c r="L90" s="19"/>
    </row>
    <row r="91" spans="1:12" ht="49.5" x14ac:dyDescent="0.3">
      <c r="A91" s="34">
        <v>88</v>
      </c>
      <c r="B91" s="28" t="s">
        <v>542</v>
      </c>
      <c r="C91" s="28" t="s">
        <v>107</v>
      </c>
      <c r="D91" s="29" t="s">
        <v>543</v>
      </c>
      <c r="E91" s="29" t="s">
        <v>544</v>
      </c>
      <c r="F91" s="28" t="s">
        <v>391</v>
      </c>
      <c r="G91" s="29" t="s">
        <v>30</v>
      </c>
      <c r="H91" s="29" t="s">
        <v>16</v>
      </c>
      <c r="I91" s="30"/>
      <c r="J91" s="19"/>
      <c r="K91" s="19"/>
      <c r="L91" s="19"/>
    </row>
    <row r="92" spans="1:12" ht="33" x14ac:dyDescent="0.3">
      <c r="A92" s="34">
        <v>89</v>
      </c>
      <c r="B92" s="28" t="s">
        <v>706</v>
      </c>
      <c r="C92" s="28" t="s">
        <v>61</v>
      </c>
      <c r="D92" s="29" t="s">
        <v>707</v>
      </c>
      <c r="E92" s="29" t="s">
        <v>708</v>
      </c>
      <c r="F92" s="28" t="s">
        <v>267</v>
      </c>
      <c r="G92" s="29" t="s">
        <v>30</v>
      </c>
      <c r="H92" s="29" t="s">
        <v>16</v>
      </c>
      <c r="I92" s="30"/>
      <c r="J92" s="19"/>
      <c r="K92" s="19"/>
      <c r="L92" s="19"/>
    </row>
    <row r="93" spans="1:12" ht="198" x14ac:dyDescent="0.3">
      <c r="A93" s="34">
        <v>90</v>
      </c>
      <c r="B93" s="28" t="s">
        <v>2111</v>
      </c>
      <c r="C93" s="28" t="s">
        <v>61</v>
      </c>
      <c r="D93" s="29" t="s">
        <v>2112</v>
      </c>
      <c r="E93" s="29" t="s">
        <v>2113</v>
      </c>
      <c r="F93" s="28" t="s">
        <v>194</v>
      </c>
      <c r="G93" s="29" t="s">
        <v>30</v>
      </c>
      <c r="H93" s="29" t="s">
        <v>16</v>
      </c>
      <c r="I93" s="30"/>
      <c r="J93" s="19"/>
      <c r="K93" s="19"/>
      <c r="L93" s="19"/>
    </row>
    <row r="94" spans="1:12" ht="165" x14ac:dyDescent="0.3">
      <c r="A94" s="34">
        <v>91</v>
      </c>
      <c r="B94" s="28" t="s">
        <v>2116</v>
      </c>
      <c r="C94" s="28" t="s">
        <v>61</v>
      </c>
      <c r="D94" s="29" t="s">
        <v>2117</v>
      </c>
      <c r="E94" s="29" t="s">
        <v>2118</v>
      </c>
      <c r="F94" s="28" t="s">
        <v>2119</v>
      </c>
      <c r="G94" s="29" t="s">
        <v>30</v>
      </c>
      <c r="H94" s="29" t="s">
        <v>16</v>
      </c>
      <c r="I94" s="30"/>
      <c r="J94" s="19"/>
      <c r="K94" s="19"/>
      <c r="L94" s="19"/>
    </row>
    <row r="95" spans="1:12" ht="16.5" x14ac:dyDescent="0.3">
      <c r="A95" s="34">
        <v>92</v>
      </c>
      <c r="B95" s="28" t="s">
        <v>2376</v>
      </c>
      <c r="C95" s="28" t="s">
        <v>6</v>
      </c>
      <c r="D95" s="29" t="s">
        <v>543</v>
      </c>
      <c r="E95" s="29" t="s">
        <v>544</v>
      </c>
      <c r="F95" s="28" t="s">
        <v>148</v>
      </c>
      <c r="G95" s="29" t="s">
        <v>30</v>
      </c>
      <c r="H95" s="29" t="s">
        <v>16</v>
      </c>
      <c r="I95" s="30"/>
      <c r="J95" s="19"/>
      <c r="K95" s="19"/>
      <c r="L95" s="19"/>
    </row>
    <row r="96" spans="1:12" ht="16.5" x14ac:dyDescent="0.3">
      <c r="A96" s="34">
        <v>93</v>
      </c>
      <c r="B96" s="28" t="s">
        <v>2715</v>
      </c>
      <c r="C96" s="28" t="s">
        <v>6</v>
      </c>
      <c r="D96" s="29" t="s">
        <v>2716</v>
      </c>
      <c r="E96" s="29" t="s">
        <v>2717</v>
      </c>
      <c r="F96" s="28" t="s">
        <v>138</v>
      </c>
      <c r="G96" s="29" t="s">
        <v>30</v>
      </c>
      <c r="H96" s="29" t="s">
        <v>16</v>
      </c>
      <c r="I96" s="30"/>
      <c r="J96" s="19"/>
      <c r="K96" s="19"/>
      <c r="L96" s="19"/>
    </row>
    <row r="97" spans="1:12" ht="49.5" x14ac:dyDescent="0.3">
      <c r="A97" s="34">
        <v>94</v>
      </c>
      <c r="B97" s="28" t="s">
        <v>2741</v>
      </c>
      <c r="C97" s="28" t="s">
        <v>201</v>
      </c>
      <c r="D97" s="29" t="s">
        <v>2378</v>
      </c>
      <c r="E97" s="29" t="s">
        <v>2016</v>
      </c>
      <c r="F97" s="28" t="s">
        <v>21</v>
      </c>
      <c r="G97" s="29" t="s">
        <v>30</v>
      </c>
      <c r="H97" s="29" t="s">
        <v>16</v>
      </c>
      <c r="I97" s="30"/>
      <c r="J97" s="19"/>
      <c r="K97" s="19"/>
      <c r="L97" s="19"/>
    </row>
    <row r="98" spans="1:12" ht="16.5" x14ac:dyDescent="0.3">
      <c r="A98" s="34">
        <v>95</v>
      </c>
      <c r="B98" s="28" t="s">
        <v>2994</v>
      </c>
      <c r="C98" s="28" t="s">
        <v>6</v>
      </c>
      <c r="D98" s="29" t="s">
        <v>214</v>
      </c>
      <c r="E98" s="29" t="s">
        <v>215</v>
      </c>
      <c r="F98" s="28" t="s">
        <v>70</v>
      </c>
      <c r="G98" s="29" t="s">
        <v>30</v>
      </c>
      <c r="H98" s="29" t="s">
        <v>16</v>
      </c>
      <c r="I98" s="30"/>
      <c r="J98" s="19"/>
      <c r="K98" s="19"/>
      <c r="L98" s="19"/>
    </row>
    <row r="99" spans="1:12" ht="16.5" x14ac:dyDescent="0.3">
      <c r="A99" s="34">
        <v>96</v>
      </c>
      <c r="B99" s="28" t="s">
        <v>3131</v>
      </c>
      <c r="C99" s="28" t="s">
        <v>6</v>
      </c>
      <c r="D99" s="29" t="s">
        <v>2599</v>
      </c>
      <c r="E99" s="29" t="s">
        <v>354</v>
      </c>
      <c r="F99" s="28" t="s">
        <v>442</v>
      </c>
      <c r="G99" s="29" t="s">
        <v>30</v>
      </c>
      <c r="H99" s="29" t="s">
        <v>16</v>
      </c>
      <c r="I99" s="30"/>
      <c r="J99" s="19"/>
      <c r="K99" s="19"/>
      <c r="L99" s="19"/>
    </row>
    <row r="100" spans="1:12" ht="33" x14ac:dyDescent="0.3">
      <c r="A100" s="34">
        <v>97</v>
      </c>
      <c r="B100" s="28" t="s">
        <v>1968</v>
      </c>
      <c r="C100" s="28" t="s">
        <v>6</v>
      </c>
      <c r="D100" s="29" t="s">
        <v>126</v>
      </c>
      <c r="E100" s="29" t="s">
        <v>127</v>
      </c>
      <c r="F100" s="28" t="s">
        <v>75</v>
      </c>
      <c r="G100" s="29" t="s">
        <v>98</v>
      </c>
      <c r="H100" s="29" t="s">
        <v>16</v>
      </c>
      <c r="I100" s="30"/>
      <c r="J100" s="19"/>
      <c r="K100" s="19"/>
      <c r="L100" s="19"/>
    </row>
    <row r="101" spans="1:12" ht="16.5" x14ac:dyDescent="0.3">
      <c r="A101" s="34">
        <v>98</v>
      </c>
      <c r="B101" s="28" t="s">
        <v>3313</v>
      </c>
      <c r="C101" s="28" t="s">
        <v>6</v>
      </c>
      <c r="D101" s="29" t="s">
        <v>420</v>
      </c>
      <c r="E101" s="29" t="s">
        <v>421</v>
      </c>
      <c r="F101" s="28" t="s">
        <v>75</v>
      </c>
      <c r="G101" s="29" t="s">
        <v>98</v>
      </c>
      <c r="H101" s="29" t="s">
        <v>16</v>
      </c>
      <c r="I101" s="30"/>
      <c r="J101" s="19"/>
      <c r="K101" s="19"/>
      <c r="L101" s="19"/>
    </row>
    <row r="102" spans="1:12" ht="16.5" x14ac:dyDescent="0.3">
      <c r="A102" s="34">
        <v>99</v>
      </c>
      <c r="B102" s="28" t="s">
        <v>370</v>
      </c>
      <c r="C102" s="28" t="s">
        <v>6</v>
      </c>
      <c r="D102" s="29" t="s">
        <v>225</v>
      </c>
      <c r="E102" s="29" t="s">
        <v>226</v>
      </c>
      <c r="F102" s="28" t="s">
        <v>117</v>
      </c>
      <c r="G102" s="29" t="s">
        <v>105</v>
      </c>
      <c r="H102" s="29" t="s">
        <v>16</v>
      </c>
      <c r="I102" s="30"/>
      <c r="J102" s="19"/>
      <c r="K102" s="19"/>
      <c r="L102" s="19"/>
    </row>
    <row r="103" spans="1:12" ht="33" x14ac:dyDescent="0.3">
      <c r="A103" s="34">
        <v>100</v>
      </c>
      <c r="B103" s="28" t="s">
        <v>613</v>
      </c>
      <c r="C103" s="28" t="s">
        <v>61</v>
      </c>
      <c r="D103" s="29" t="s">
        <v>214</v>
      </c>
      <c r="E103" s="29" t="s">
        <v>215</v>
      </c>
      <c r="F103" s="28" t="s">
        <v>71</v>
      </c>
      <c r="G103" s="29" t="s">
        <v>105</v>
      </c>
      <c r="H103" s="29" t="s">
        <v>16</v>
      </c>
      <c r="I103" s="30"/>
      <c r="J103" s="19"/>
      <c r="K103" s="19"/>
      <c r="L103" s="19"/>
    </row>
    <row r="104" spans="1:12" ht="16.5" x14ac:dyDescent="0.3">
      <c r="A104" s="34">
        <v>101</v>
      </c>
      <c r="B104" s="28" t="s">
        <v>2014</v>
      </c>
      <c r="C104" s="28" t="s">
        <v>6</v>
      </c>
      <c r="D104" s="29" t="s">
        <v>2015</v>
      </c>
      <c r="E104" s="29" t="s">
        <v>2016</v>
      </c>
      <c r="F104" s="28" t="s">
        <v>21</v>
      </c>
      <c r="G104" s="29" t="s">
        <v>105</v>
      </c>
      <c r="H104" s="29" t="s">
        <v>16</v>
      </c>
      <c r="I104" s="30"/>
      <c r="J104" s="19"/>
      <c r="K104" s="19"/>
      <c r="L104" s="19"/>
    </row>
    <row r="105" spans="1:12" ht="33" x14ac:dyDescent="0.3">
      <c r="A105" s="34">
        <v>102</v>
      </c>
      <c r="B105" s="28" t="s">
        <v>2379</v>
      </c>
      <c r="C105" s="28" t="s">
        <v>6</v>
      </c>
      <c r="D105" s="29" t="s">
        <v>2064</v>
      </c>
      <c r="E105" s="29" t="s">
        <v>2065</v>
      </c>
      <c r="F105" s="28" t="s">
        <v>21</v>
      </c>
      <c r="G105" s="29" t="s">
        <v>105</v>
      </c>
      <c r="H105" s="29" t="s">
        <v>16</v>
      </c>
      <c r="I105" s="30"/>
      <c r="J105" s="19"/>
      <c r="K105" s="19"/>
      <c r="L105" s="19"/>
    </row>
    <row r="106" spans="1:12" ht="16.5" x14ac:dyDescent="0.3">
      <c r="A106" s="34">
        <v>103</v>
      </c>
      <c r="B106" s="28" t="s">
        <v>2692</v>
      </c>
      <c r="C106" s="28" t="s">
        <v>6</v>
      </c>
      <c r="D106" s="29" t="s">
        <v>214</v>
      </c>
      <c r="E106" s="29" t="s">
        <v>215</v>
      </c>
      <c r="F106" s="28" t="s">
        <v>288</v>
      </c>
      <c r="G106" s="29" t="s">
        <v>105</v>
      </c>
      <c r="H106" s="29" t="s">
        <v>16</v>
      </c>
      <c r="I106" s="30"/>
      <c r="J106" s="19"/>
      <c r="K106" s="19"/>
      <c r="L106" s="19"/>
    </row>
    <row r="107" spans="1:12" ht="16.5" x14ac:dyDescent="0.3">
      <c r="A107" s="34">
        <v>104</v>
      </c>
      <c r="B107" s="28" t="s">
        <v>2857</v>
      </c>
      <c r="C107" s="28" t="s">
        <v>6</v>
      </c>
      <c r="D107" s="29" t="s">
        <v>2858</v>
      </c>
      <c r="E107" s="29" t="s">
        <v>2859</v>
      </c>
      <c r="F107" s="28" t="s">
        <v>148</v>
      </c>
      <c r="G107" s="29" t="s">
        <v>105</v>
      </c>
      <c r="H107" s="29" t="s">
        <v>16</v>
      </c>
      <c r="I107" s="30"/>
      <c r="J107" s="19"/>
      <c r="K107" s="19"/>
      <c r="L107" s="19"/>
    </row>
    <row r="108" spans="1:12" ht="16.5" x14ac:dyDescent="0.3">
      <c r="A108" s="34">
        <v>105</v>
      </c>
      <c r="B108" s="28" t="s">
        <v>3296</v>
      </c>
      <c r="C108" s="28" t="s">
        <v>6</v>
      </c>
      <c r="D108" s="29" t="s">
        <v>420</v>
      </c>
      <c r="E108" s="29" t="s">
        <v>421</v>
      </c>
      <c r="F108" s="28" t="s">
        <v>152</v>
      </c>
      <c r="G108" s="29" t="s">
        <v>105</v>
      </c>
      <c r="H108" s="29" t="s">
        <v>16</v>
      </c>
      <c r="I108" s="30"/>
      <c r="J108" s="19"/>
      <c r="K108" s="19"/>
      <c r="L108" s="19"/>
    </row>
    <row r="109" spans="1:12" ht="33" x14ac:dyDescent="0.3">
      <c r="A109" s="34">
        <v>106</v>
      </c>
      <c r="B109" s="28" t="s">
        <v>109</v>
      </c>
      <c r="C109" s="28" t="s">
        <v>6</v>
      </c>
      <c r="D109" s="29" t="s">
        <v>110</v>
      </c>
      <c r="E109" s="29" t="s">
        <v>111</v>
      </c>
      <c r="F109" s="28" t="s">
        <v>112</v>
      </c>
      <c r="G109" s="29" t="s">
        <v>113</v>
      </c>
      <c r="H109" s="29" t="s">
        <v>16</v>
      </c>
      <c r="I109" s="30"/>
      <c r="J109" s="19"/>
      <c r="K109" s="19"/>
      <c r="L109" s="19"/>
    </row>
    <row r="110" spans="1:12" ht="16.5" x14ac:dyDescent="0.3">
      <c r="A110" s="34">
        <v>107</v>
      </c>
      <c r="B110" s="28" t="s">
        <v>2625</v>
      </c>
      <c r="C110" s="28" t="s">
        <v>6</v>
      </c>
      <c r="D110" s="29" t="s">
        <v>550</v>
      </c>
      <c r="E110" s="29" t="s">
        <v>111</v>
      </c>
      <c r="F110" s="28" t="s">
        <v>75</v>
      </c>
      <c r="G110" s="29" t="s">
        <v>113</v>
      </c>
      <c r="H110" s="29" t="s">
        <v>16</v>
      </c>
      <c r="I110" s="30"/>
      <c r="J110" s="19"/>
      <c r="K110" s="19"/>
      <c r="L110" s="19"/>
    </row>
    <row r="111" spans="1:12" ht="16.5" x14ac:dyDescent="0.3">
      <c r="A111" s="34">
        <v>108</v>
      </c>
      <c r="B111" s="28" t="s">
        <v>2748</v>
      </c>
      <c r="C111" s="28" t="s">
        <v>6</v>
      </c>
      <c r="D111" s="29" t="s">
        <v>2621</v>
      </c>
      <c r="E111" s="29" t="s">
        <v>2622</v>
      </c>
      <c r="F111" s="28" t="s">
        <v>148</v>
      </c>
      <c r="G111" s="29" t="s">
        <v>113</v>
      </c>
      <c r="H111" s="29" t="s">
        <v>16</v>
      </c>
      <c r="I111" s="30"/>
      <c r="J111" s="19"/>
      <c r="K111" s="19"/>
      <c r="L111" s="19"/>
    </row>
    <row r="112" spans="1:12" ht="16.5" x14ac:dyDescent="0.3">
      <c r="A112" s="34">
        <v>109</v>
      </c>
      <c r="B112" s="28" t="s">
        <v>3223</v>
      </c>
      <c r="C112" s="28" t="s">
        <v>6</v>
      </c>
      <c r="D112" s="29" t="s">
        <v>126</v>
      </c>
      <c r="E112" s="29" t="s">
        <v>127</v>
      </c>
      <c r="F112" s="28" t="s">
        <v>75</v>
      </c>
      <c r="G112" s="29" t="s">
        <v>113</v>
      </c>
      <c r="H112" s="29" t="s">
        <v>16</v>
      </c>
      <c r="I112" s="30"/>
      <c r="J112" s="19"/>
      <c r="K112" s="19"/>
      <c r="L112" s="19"/>
    </row>
    <row r="113" spans="1:12" ht="16.5" x14ac:dyDescent="0.3">
      <c r="A113" s="34">
        <v>110</v>
      </c>
      <c r="B113" s="28" t="s">
        <v>3362</v>
      </c>
      <c r="C113" s="28" t="s">
        <v>6</v>
      </c>
      <c r="D113" s="29" t="s">
        <v>707</v>
      </c>
      <c r="E113" s="29" t="s">
        <v>708</v>
      </c>
      <c r="F113" s="28" t="s">
        <v>75</v>
      </c>
      <c r="G113" s="29" t="s">
        <v>113</v>
      </c>
      <c r="H113" s="29" t="s">
        <v>16</v>
      </c>
      <c r="I113" s="30"/>
      <c r="J113" s="19"/>
      <c r="K113" s="19"/>
      <c r="L113" s="19"/>
    </row>
  </sheetData>
  <mergeCells count="2">
    <mergeCell ref="J24:K24"/>
    <mergeCell ref="A2:H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60D8B-02B7-4254-9C7B-ED8818428FE8}">
  <dimension ref="A2:L97"/>
  <sheetViews>
    <sheetView topLeftCell="A13" workbookViewId="0">
      <selection activeCell="D3" sqref="D3:E3"/>
    </sheetView>
  </sheetViews>
  <sheetFormatPr baseColWidth="10" defaultRowHeight="15" x14ac:dyDescent="0.25"/>
  <cols>
    <col min="1" max="1" width="4.140625" customWidth="1"/>
    <col min="2" max="2" width="25.5703125" style="7" customWidth="1"/>
    <col min="3" max="3" width="18" style="7" customWidth="1"/>
    <col min="4" max="4" width="12.85546875" style="7" customWidth="1"/>
    <col min="5" max="5" width="14.85546875" style="7" customWidth="1"/>
    <col min="6" max="6" width="13.42578125" style="2" customWidth="1"/>
    <col min="7" max="7" width="14.140625" customWidth="1"/>
    <col min="8" max="8" width="7.85546875" customWidth="1"/>
    <col min="9" max="9" width="6.140625" customWidth="1"/>
    <col min="10" max="10" width="13.140625" bestFit="1" customWidth="1"/>
    <col min="11" max="11" width="12.85546875" bestFit="1" customWidth="1"/>
    <col min="12" max="12" width="9.85546875" customWidth="1"/>
  </cols>
  <sheetData>
    <row r="2" spans="1:12" ht="18" x14ac:dyDescent="0.3">
      <c r="A2" s="56" t="s">
        <v>3437</v>
      </c>
      <c r="B2" s="57"/>
      <c r="C2" s="57"/>
      <c r="D2" s="57"/>
      <c r="E2" s="57"/>
      <c r="F2" s="57"/>
      <c r="G2" s="57"/>
      <c r="H2" s="58"/>
      <c r="I2" s="19"/>
      <c r="J2" s="19"/>
      <c r="K2" s="22">
        <v>2016</v>
      </c>
      <c r="L2" s="19"/>
    </row>
    <row r="3" spans="1:12" ht="66" x14ac:dyDescent="0.3">
      <c r="A3" s="33" t="s">
        <v>3464</v>
      </c>
      <c r="B3" s="23" t="s">
        <v>0</v>
      </c>
      <c r="C3" s="23" t="s">
        <v>1</v>
      </c>
      <c r="D3" s="23" t="s">
        <v>3462</v>
      </c>
      <c r="E3" s="23" t="s">
        <v>3463</v>
      </c>
      <c r="F3" s="23" t="s">
        <v>2</v>
      </c>
      <c r="G3" s="24" t="s">
        <v>3</v>
      </c>
      <c r="H3" s="24" t="s">
        <v>4</v>
      </c>
      <c r="I3" s="19"/>
      <c r="J3" s="27" t="s">
        <v>3433</v>
      </c>
      <c r="K3" s="27" t="s">
        <v>3434</v>
      </c>
      <c r="L3" s="26" t="s">
        <v>3435</v>
      </c>
    </row>
    <row r="4" spans="1:12" ht="33" x14ac:dyDescent="0.3">
      <c r="A4" s="34">
        <v>1</v>
      </c>
      <c r="B4" s="28" t="s">
        <v>1999</v>
      </c>
      <c r="C4" s="28" t="s">
        <v>61</v>
      </c>
      <c r="D4" s="28" t="s">
        <v>1145</v>
      </c>
      <c r="E4" s="28" t="s">
        <v>1146</v>
      </c>
      <c r="F4" s="28" t="s">
        <v>21</v>
      </c>
      <c r="G4" s="29" t="s">
        <v>64</v>
      </c>
      <c r="H4" s="29" t="s">
        <v>16</v>
      </c>
      <c r="I4" s="19"/>
      <c r="J4" s="31">
        <v>1</v>
      </c>
      <c r="K4" s="31" t="s">
        <v>3430</v>
      </c>
      <c r="L4" s="31">
        <f>COUNTIF($G$4:$G$113,"Usaquen")</f>
        <v>5</v>
      </c>
    </row>
    <row r="5" spans="1:12" ht="33" x14ac:dyDescent="0.3">
      <c r="A5" s="34">
        <v>2</v>
      </c>
      <c r="B5" s="28" t="s">
        <v>2570</v>
      </c>
      <c r="C5" s="28" t="s">
        <v>6</v>
      </c>
      <c r="D5" s="28" t="s">
        <v>2571</v>
      </c>
      <c r="E5" s="28" t="s">
        <v>2572</v>
      </c>
      <c r="F5" s="28" t="s">
        <v>112</v>
      </c>
      <c r="G5" s="29" t="s">
        <v>64</v>
      </c>
      <c r="H5" s="29" t="s">
        <v>16</v>
      </c>
      <c r="I5" s="19"/>
      <c r="J5" s="31">
        <v>2</v>
      </c>
      <c r="K5" s="31" t="s">
        <v>50</v>
      </c>
      <c r="L5" s="31">
        <f>COUNTIF($G$4:$G$113,"Chapinero")</f>
        <v>4</v>
      </c>
    </row>
    <row r="6" spans="1:12" ht="33" x14ac:dyDescent="0.3">
      <c r="A6" s="34">
        <v>3</v>
      </c>
      <c r="B6" s="28" t="s">
        <v>2689</v>
      </c>
      <c r="C6" s="28" t="s">
        <v>6</v>
      </c>
      <c r="D6" s="28" t="s">
        <v>122</v>
      </c>
      <c r="E6" s="28" t="s">
        <v>123</v>
      </c>
      <c r="F6" s="28" t="s">
        <v>216</v>
      </c>
      <c r="G6" s="29" t="s">
        <v>64</v>
      </c>
      <c r="H6" s="29" t="s">
        <v>16</v>
      </c>
      <c r="I6" s="19"/>
      <c r="J6" s="31">
        <v>3</v>
      </c>
      <c r="K6" s="31" t="s">
        <v>278</v>
      </c>
      <c r="L6" s="31">
        <f>COUNTIF($G$4:$G$113,"Santa Fe")</f>
        <v>0</v>
      </c>
    </row>
    <row r="7" spans="1:12" ht="33" x14ac:dyDescent="0.3">
      <c r="A7" s="34">
        <v>4</v>
      </c>
      <c r="B7" s="28" t="s">
        <v>2830</v>
      </c>
      <c r="C7" s="28" t="s">
        <v>6</v>
      </c>
      <c r="D7" s="28" t="s">
        <v>1388</v>
      </c>
      <c r="E7" s="28" t="s">
        <v>1389</v>
      </c>
      <c r="F7" s="28" t="s">
        <v>21</v>
      </c>
      <c r="G7" s="29" t="s">
        <v>64</v>
      </c>
      <c r="H7" s="29" t="s">
        <v>16</v>
      </c>
      <c r="I7" s="19"/>
      <c r="J7" s="31">
        <v>4</v>
      </c>
      <c r="K7" s="31" t="s">
        <v>9</v>
      </c>
      <c r="L7" s="31">
        <f>COUNTIF($G$4:$G$113,"San Cristobal")</f>
        <v>1</v>
      </c>
    </row>
    <row r="8" spans="1:12" ht="33" x14ac:dyDescent="0.3">
      <c r="A8" s="34">
        <v>5</v>
      </c>
      <c r="B8" s="28" t="s">
        <v>360</v>
      </c>
      <c r="C8" s="28" t="s">
        <v>6</v>
      </c>
      <c r="D8" s="28" t="s">
        <v>361</v>
      </c>
      <c r="E8" s="28" t="s">
        <v>362</v>
      </c>
      <c r="F8" s="28" t="s">
        <v>38</v>
      </c>
      <c r="G8" s="29" t="s">
        <v>17</v>
      </c>
      <c r="H8" s="29" t="s">
        <v>16</v>
      </c>
      <c r="I8" s="19"/>
      <c r="J8" s="31">
        <v>5</v>
      </c>
      <c r="K8" s="31" t="s">
        <v>113</v>
      </c>
      <c r="L8" s="31">
        <f>COUNTIF($G$4:$G$113,"Usme")</f>
        <v>1</v>
      </c>
    </row>
    <row r="9" spans="1:12" ht="49.5" x14ac:dyDescent="0.3">
      <c r="A9" s="34">
        <v>6</v>
      </c>
      <c r="B9" s="28" t="s">
        <v>1959</v>
      </c>
      <c r="C9" s="28" t="s">
        <v>253</v>
      </c>
      <c r="D9" s="28" t="s">
        <v>1960</v>
      </c>
      <c r="E9" s="28" t="s">
        <v>1296</v>
      </c>
      <c r="F9" s="28" t="s">
        <v>177</v>
      </c>
      <c r="G9" s="29" t="s">
        <v>17</v>
      </c>
      <c r="H9" s="29" t="s">
        <v>16</v>
      </c>
      <c r="I9" s="19"/>
      <c r="J9" s="31">
        <v>6</v>
      </c>
      <c r="K9" s="31" t="s">
        <v>98</v>
      </c>
      <c r="L9" s="31">
        <f>COUNTIF($G$4:$G$113,"Tunjuelito")</f>
        <v>4</v>
      </c>
    </row>
    <row r="10" spans="1:12" ht="33" x14ac:dyDescent="0.3">
      <c r="A10" s="34">
        <v>7</v>
      </c>
      <c r="B10" s="28" t="s">
        <v>2628</v>
      </c>
      <c r="C10" s="28" t="s">
        <v>6</v>
      </c>
      <c r="D10" s="28" t="s">
        <v>122</v>
      </c>
      <c r="E10" s="28" t="s">
        <v>123</v>
      </c>
      <c r="F10" s="28" t="s">
        <v>21</v>
      </c>
      <c r="G10" s="29" t="s">
        <v>17</v>
      </c>
      <c r="H10" s="29" t="s">
        <v>16</v>
      </c>
      <c r="I10" s="19"/>
      <c r="J10" s="31">
        <v>7</v>
      </c>
      <c r="K10" s="31" t="s">
        <v>45</v>
      </c>
      <c r="L10" s="31">
        <f>COUNTIF($G$4:$G$113,"Bosa")</f>
        <v>3</v>
      </c>
    </row>
    <row r="11" spans="1:12" ht="33" x14ac:dyDescent="0.3">
      <c r="A11" s="34">
        <v>8</v>
      </c>
      <c r="B11" s="28" t="s">
        <v>2640</v>
      </c>
      <c r="C11" s="28" t="s">
        <v>6</v>
      </c>
      <c r="D11" s="28" t="s">
        <v>429</v>
      </c>
      <c r="E11" s="28" t="s">
        <v>430</v>
      </c>
      <c r="F11" s="28" t="s">
        <v>38</v>
      </c>
      <c r="G11" s="29" t="s">
        <v>17</v>
      </c>
      <c r="H11" s="29" t="s">
        <v>16</v>
      </c>
      <c r="I11" s="19"/>
      <c r="J11" s="31">
        <v>8</v>
      </c>
      <c r="K11" s="31" t="s">
        <v>54</v>
      </c>
      <c r="L11" s="31">
        <f>COUNTIF($G$4:$G$113,"Kennedy")</f>
        <v>12</v>
      </c>
    </row>
    <row r="12" spans="1:12" ht="33" x14ac:dyDescent="0.3">
      <c r="A12" s="34">
        <v>9</v>
      </c>
      <c r="B12" s="28" t="s">
        <v>3355</v>
      </c>
      <c r="C12" s="28" t="s">
        <v>6</v>
      </c>
      <c r="D12" s="28" t="s">
        <v>179</v>
      </c>
      <c r="E12" s="28" t="s">
        <v>180</v>
      </c>
      <c r="F12" s="28" t="s">
        <v>70</v>
      </c>
      <c r="G12" s="29" t="s">
        <v>17</v>
      </c>
      <c r="H12" s="29" t="s">
        <v>16</v>
      </c>
      <c r="I12" s="19"/>
      <c r="J12" s="31">
        <v>9</v>
      </c>
      <c r="K12" s="31" t="s">
        <v>34</v>
      </c>
      <c r="L12" s="31">
        <f>COUNTIF($G$4:$G$113,"Fontibon")</f>
        <v>2</v>
      </c>
    </row>
    <row r="13" spans="1:12" ht="33" x14ac:dyDescent="0.3">
      <c r="A13" s="34">
        <v>10</v>
      </c>
      <c r="B13" s="28" t="s">
        <v>2019</v>
      </c>
      <c r="C13" s="28" t="s">
        <v>6</v>
      </c>
      <c r="D13" s="28" t="s">
        <v>122</v>
      </c>
      <c r="E13" s="28" t="s">
        <v>123</v>
      </c>
      <c r="F13" s="28" t="s">
        <v>21</v>
      </c>
      <c r="G13" s="29" t="s">
        <v>45</v>
      </c>
      <c r="H13" s="29" t="s">
        <v>16</v>
      </c>
      <c r="I13" s="19"/>
      <c r="J13" s="31">
        <v>10</v>
      </c>
      <c r="K13" s="31" t="s">
        <v>25</v>
      </c>
      <c r="L13" s="31">
        <f>COUNTIF($G$4:$G$113,"Engativa")</f>
        <v>18</v>
      </c>
    </row>
    <row r="14" spans="1:12" ht="33" x14ac:dyDescent="0.3">
      <c r="A14" s="34">
        <v>11</v>
      </c>
      <c r="B14" s="28" t="s">
        <v>2090</v>
      </c>
      <c r="C14" s="28" t="s">
        <v>6</v>
      </c>
      <c r="D14" s="28" t="s">
        <v>39</v>
      </c>
      <c r="E14" s="28" t="s">
        <v>40</v>
      </c>
      <c r="F14" s="28" t="s">
        <v>131</v>
      </c>
      <c r="G14" s="29" t="s">
        <v>45</v>
      </c>
      <c r="H14" s="29" t="s">
        <v>16</v>
      </c>
      <c r="I14" s="19"/>
      <c r="J14" s="31">
        <v>11</v>
      </c>
      <c r="K14" s="31" t="s">
        <v>62</v>
      </c>
      <c r="L14" s="31">
        <f>COUNTIF($G$4:$G$113,"Suba")</f>
        <v>13</v>
      </c>
    </row>
    <row r="15" spans="1:12" ht="33" x14ac:dyDescent="0.3">
      <c r="A15" s="34">
        <v>12</v>
      </c>
      <c r="B15" s="28" t="s">
        <v>2559</v>
      </c>
      <c r="C15" s="28" t="s">
        <v>6</v>
      </c>
      <c r="D15" s="28" t="s">
        <v>1953</v>
      </c>
      <c r="E15" s="28" t="s">
        <v>1954</v>
      </c>
      <c r="F15" s="28" t="s">
        <v>21</v>
      </c>
      <c r="G15" s="29" t="s">
        <v>45</v>
      </c>
      <c r="H15" s="29" t="s">
        <v>16</v>
      </c>
      <c r="I15" s="19"/>
      <c r="J15" s="31">
        <v>12</v>
      </c>
      <c r="K15" s="31" t="s">
        <v>17</v>
      </c>
      <c r="L15" s="31">
        <f>COUNTIF($G$4:$G$113,"Barrios Unidos")</f>
        <v>5</v>
      </c>
    </row>
    <row r="16" spans="1:12" ht="33" x14ac:dyDescent="0.3">
      <c r="A16" s="34">
        <v>13</v>
      </c>
      <c r="B16" s="28" t="s">
        <v>529</v>
      </c>
      <c r="C16" s="28" t="s">
        <v>6</v>
      </c>
      <c r="D16" s="28" t="s">
        <v>530</v>
      </c>
      <c r="E16" s="28" t="s">
        <v>531</v>
      </c>
      <c r="F16" s="28" t="s">
        <v>181</v>
      </c>
      <c r="G16" s="29" t="s">
        <v>50</v>
      </c>
      <c r="H16" s="29" t="s">
        <v>16</v>
      </c>
      <c r="I16" s="19"/>
      <c r="J16" s="31">
        <v>13</v>
      </c>
      <c r="K16" s="31" t="s">
        <v>30</v>
      </c>
      <c r="L16" s="31">
        <f>COUNTIF($G$4:$G$113,"Teusaquillo")</f>
        <v>8</v>
      </c>
    </row>
    <row r="17" spans="1:12" ht="33" x14ac:dyDescent="0.3">
      <c r="A17" s="34">
        <v>14</v>
      </c>
      <c r="B17" s="28" t="s">
        <v>1945</v>
      </c>
      <c r="C17" s="28" t="s">
        <v>6</v>
      </c>
      <c r="D17" s="28" t="s">
        <v>308</v>
      </c>
      <c r="E17" s="28" t="s">
        <v>309</v>
      </c>
      <c r="F17" s="28" t="s">
        <v>51</v>
      </c>
      <c r="G17" s="29" t="s">
        <v>50</v>
      </c>
      <c r="H17" s="29" t="s">
        <v>16</v>
      </c>
      <c r="I17" s="19"/>
      <c r="J17" s="31">
        <v>14</v>
      </c>
      <c r="K17" s="31" t="s">
        <v>94</v>
      </c>
      <c r="L17" s="31">
        <f>COUNTIF($G$4:$G$113,"Martires")</f>
        <v>3</v>
      </c>
    </row>
    <row r="18" spans="1:12" ht="66" x14ac:dyDescent="0.3">
      <c r="A18" s="34">
        <v>15</v>
      </c>
      <c r="B18" s="28" t="s">
        <v>2437</v>
      </c>
      <c r="C18" s="28" t="s">
        <v>61</v>
      </c>
      <c r="D18" s="28" t="s">
        <v>361</v>
      </c>
      <c r="E18" s="28" t="s">
        <v>362</v>
      </c>
      <c r="F18" s="28" t="s">
        <v>2438</v>
      </c>
      <c r="G18" s="29" t="s">
        <v>50</v>
      </c>
      <c r="H18" s="29" t="s">
        <v>16</v>
      </c>
      <c r="I18" s="19"/>
      <c r="J18" s="31">
        <v>15</v>
      </c>
      <c r="K18" s="31" t="s">
        <v>3431</v>
      </c>
      <c r="L18" s="31">
        <f>COUNTIF($G$4:$G$113,"Antonio Narino")</f>
        <v>4</v>
      </c>
    </row>
    <row r="19" spans="1:12" ht="33" x14ac:dyDescent="0.3">
      <c r="A19" s="34">
        <v>16</v>
      </c>
      <c r="B19" s="28" t="s">
        <v>3307</v>
      </c>
      <c r="C19" s="28" t="s">
        <v>6</v>
      </c>
      <c r="D19" s="28" t="s">
        <v>1960</v>
      </c>
      <c r="E19" s="28" t="s">
        <v>1296</v>
      </c>
      <c r="F19" s="28" t="s">
        <v>101</v>
      </c>
      <c r="G19" s="29" t="s">
        <v>50</v>
      </c>
      <c r="H19" s="29" t="s">
        <v>16</v>
      </c>
      <c r="I19" s="19"/>
      <c r="J19" s="31">
        <v>16</v>
      </c>
      <c r="K19" s="31" t="s">
        <v>42</v>
      </c>
      <c r="L19" s="31">
        <f>COUNTIF($G$4:$G$113,"Puente Aranda")</f>
        <v>4</v>
      </c>
    </row>
    <row r="20" spans="1:12" ht="33" x14ac:dyDescent="0.3">
      <c r="A20" s="34">
        <v>17</v>
      </c>
      <c r="B20" s="28" t="s">
        <v>139</v>
      </c>
      <c r="C20" s="28" t="s">
        <v>6</v>
      </c>
      <c r="D20" s="28" t="s">
        <v>140</v>
      </c>
      <c r="E20" s="28" t="s">
        <v>141</v>
      </c>
      <c r="F20" s="28" t="s">
        <v>138</v>
      </c>
      <c r="G20" s="29" t="s">
        <v>57</v>
      </c>
      <c r="H20" s="29" t="s">
        <v>16</v>
      </c>
      <c r="I20" s="19"/>
      <c r="J20" s="31">
        <v>17</v>
      </c>
      <c r="K20" s="31" t="s">
        <v>512</v>
      </c>
      <c r="L20" s="31">
        <f>COUNTIF($G$4:$G$113,"La Candelaria")</f>
        <v>2</v>
      </c>
    </row>
    <row r="21" spans="1:12" ht="33" x14ac:dyDescent="0.3">
      <c r="A21" s="34">
        <v>18</v>
      </c>
      <c r="B21" s="28" t="s">
        <v>2100</v>
      </c>
      <c r="C21" s="28" t="s">
        <v>61</v>
      </c>
      <c r="D21" s="28" t="s">
        <v>490</v>
      </c>
      <c r="E21" s="28" t="s">
        <v>491</v>
      </c>
      <c r="F21" s="28" t="s">
        <v>2101</v>
      </c>
      <c r="G21" s="29" t="s">
        <v>57</v>
      </c>
      <c r="H21" s="29" t="s">
        <v>16</v>
      </c>
      <c r="I21" s="19"/>
      <c r="J21" s="31">
        <v>18</v>
      </c>
      <c r="K21" s="31" t="s">
        <v>85</v>
      </c>
      <c r="L21" s="31">
        <f>COUNTIF($G$4:$G$113,"Rafael Uribe")</f>
        <v>1</v>
      </c>
    </row>
    <row r="22" spans="1:12" ht="33" x14ac:dyDescent="0.3">
      <c r="A22" s="34">
        <v>19</v>
      </c>
      <c r="B22" s="28" t="s">
        <v>2275</v>
      </c>
      <c r="C22" s="28" t="s">
        <v>6</v>
      </c>
      <c r="D22" s="28" t="s">
        <v>122</v>
      </c>
      <c r="E22" s="28" t="s">
        <v>123</v>
      </c>
      <c r="F22" s="28" t="s">
        <v>75</v>
      </c>
      <c r="G22" s="29" t="s">
        <v>57</v>
      </c>
      <c r="H22" s="29" t="s">
        <v>16</v>
      </c>
      <c r="I22" s="19"/>
      <c r="J22" s="31">
        <v>19</v>
      </c>
      <c r="K22" s="31" t="s">
        <v>57</v>
      </c>
      <c r="L22" s="31">
        <f>COUNTIF($G$4:$G$113,"Ciudad Bolivar")</f>
        <v>4</v>
      </c>
    </row>
    <row r="23" spans="1:12" ht="33" x14ac:dyDescent="0.3">
      <c r="A23" s="34">
        <v>20</v>
      </c>
      <c r="B23" s="28" t="s">
        <v>2303</v>
      </c>
      <c r="C23" s="28" t="s">
        <v>6</v>
      </c>
      <c r="D23" s="28" t="s">
        <v>1388</v>
      </c>
      <c r="E23" s="28" t="s">
        <v>1389</v>
      </c>
      <c r="F23" s="28" t="s">
        <v>41</v>
      </c>
      <c r="G23" s="29" t="s">
        <v>57</v>
      </c>
      <c r="H23" s="29" t="s">
        <v>16</v>
      </c>
      <c r="I23" s="19"/>
      <c r="J23" s="31">
        <v>20</v>
      </c>
      <c r="K23" s="31" t="s">
        <v>3432</v>
      </c>
      <c r="L23" s="31">
        <f>COUNTIF($G$4:$G$113,"Sumapaz")</f>
        <v>0</v>
      </c>
    </row>
    <row r="24" spans="1:12" ht="33" x14ac:dyDescent="0.3">
      <c r="A24" s="34">
        <v>21</v>
      </c>
      <c r="B24" s="28" t="s">
        <v>121</v>
      </c>
      <c r="C24" s="28" t="s">
        <v>6</v>
      </c>
      <c r="D24" s="28" t="s">
        <v>122</v>
      </c>
      <c r="E24" s="28" t="s">
        <v>123</v>
      </c>
      <c r="F24" s="28" t="s">
        <v>21</v>
      </c>
      <c r="G24" s="29" t="s">
        <v>25</v>
      </c>
      <c r="H24" s="29" t="s">
        <v>16</v>
      </c>
      <c r="I24" s="19"/>
      <c r="J24" s="55" t="s">
        <v>3460</v>
      </c>
      <c r="K24" s="55"/>
      <c r="L24" s="32">
        <f>SUM(L4:L23)</f>
        <v>94</v>
      </c>
    </row>
    <row r="25" spans="1:12" ht="33" x14ac:dyDescent="0.3">
      <c r="A25" s="34">
        <v>22</v>
      </c>
      <c r="B25" s="28" t="s">
        <v>470</v>
      </c>
      <c r="C25" s="28" t="s">
        <v>6</v>
      </c>
      <c r="D25" s="28" t="s">
        <v>429</v>
      </c>
      <c r="E25" s="28" t="s">
        <v>430</v>
      </c>
      <c r="F25" s="28" t="s">
        <v>471</v>
      </c>
      <c r="G25" s="29" t="s">
        <v>25</v>
      </c>
      <c r="H25" s="29" t="s">
        <v>16</v>
      </c>
      <c r="I25" s="19"/>
      <c r="J25" s="19"/>
      <c r="K25" s="19"/>
      <c r="L25" s="19"/>
    </row>
    <row r="26" spans="1:12" ht="33" x14ac:dyDescent="0.3">
      <c r="A26" s="34">
        <v>23</v>
      </c>
      <c r="B26" s="28" t="s">
        <v>482</v>
      </c>
      <c r="C26" s="28" t="s">
        <v>6</v>
      </c>
      <c r="D26" s="28" t="s">
        <v>483</v>
      </c>
      <c r="E26" s="28" t="s">
        <v>484</v>
      </c>
      <c r="F26" s="28" t="s">
        <v>51</v>
      </c>
      <c r="G26" s="29" t="s">
        <v>25</v>
      </c>
      <c r="H26" s="29" t="s">
        <v>16</v>
      </c>
      <c r="I26" s="19"/>
      <c r="J26" s="19"/>
      <c r="K26" s="19"/>
      <c r="L26" s="19"/>
    </row>
    <row r="27" spans="1:12" ht="33" x14ac:dyDescent="0.3">
      <c r="A27" s="34">
        <v>24</v>
      </c>
      <c r="B27" s="28" t="s">
        <v>489</v>
      </c>
      <c r="C27" s="28" t="s">
        <v>6</v>
      </c>
      <c r="D27" s="28" t="s">
        <v>490</v>
      </c>
      <c r="E27" s="28" t="s">
        <v>491</v>
      </c>
      <c r="F27" s="28" t="s">
        <v>21</v>
      </c>
      <c r="G27" s="29" t="s">
        <v>25</v>
      </c>
      <c r="H27" s="29" t="s">
        <v>16</v>
      </c>
      <c r="I27" s="19"/>
      <c r="J27" s="19"/>
      <c r="K27" s="19"/>
      <c r="L27" s="19"/>
    </row>
    <row r="28" spans="1:12" ht="33" x14ac:dyDescent="0.3">
      <c r="A28" s="34">
        <v>25</v>
      </c>
      <c r="B28" s="28" t="s">
        <v>518</v>
      </c>
      <c r="C28" s="28" t="s">
        <v>6</v>
      </c>
      <c r="D28" s="28" t="s">
        <v>519</v>
      </c>
      <c r="E28" s="28" t="s">
        <v>520</v>
      </c>
      <c r="F28" s="28" t="s">
        <v>21</v>
      </c>
      <c r="G28" s="29" t="s">
        <v>25</v>
      </c>
      <c r="H28" s="29" t="s">
        <v>16</v>
      </c>
      <c r="I28" s="19"/>
      <c r="J28" s="19"/>
      <c r="K28" s="19"/>
      <c r="L28" s="19"/>
    </row>
    <row r="29" spans="1:12" ht="33" x14ac:dyDescent="0.3">
      <c r="A29" s="34">
        <v>26</v>
      </c>
      <c r="B29" s="28" t="s">
        <v>580</v>
      </c>
      <c r="C29" s="28" t="s">
        <v>61</v>
      </c>
      <c r="D29" s="28" t="s">
        <v>140</v>
      </c>
      <c r="E29" s="28" t="s">
        <v>141</v>
      </c>
      <c r="F29" s="28" t="s">
        <v>71</v>
      </c>
      <c r="G29" s="29" t="s">
        <v>25</v>
      </c>
      <c r="H29" s="29" t="s">
        <v>16</v>
      </c>
      <c r="I29" s="19"/>
      <c r="J29" s="19"/>
      <c r="K29" s="19"/>
      <c r="L29" s="19"/>
    </row>
    <row r="30" spans="1:12" ht="66" x14ac:dyDescent="0.3">
      <c r="A30" s="34">
        <v>27</v>
      </c>
      <c r="B30" s="28" t="s">
        <v>1950</v>
      </c>
      <c r="C30" s="28" t="s">
        <v>107</v>
      </c>
      <c r="D30" s="28" t="s">
        <v>490</v>
      </c>
      <c r="E30" s="28" t="s">
        <v>491</v>
      </c>
      <c r="F30" s="28" t="s">
        <v>1951</v>
      </c>
      <c r="G30" s="29" t="s">
        <v>25</v>
      </c>
      <c r="H30" s="29" t="s">
        <v>16</v>
      </c>
      <c r="I30" s="19"/>
      <c r="J30" s="19"/>
      <c r="K30" s="19"/>
      <c r="L30" s="19"/>
    </row>
    <row r="31" spans="1:12" ht="33" x14ac:dyDescent="0.3">
      <c r="A31" s="34">
        <v>28</v>
      </c>
      <c r="B31" s="28" t="s">
        <v>2047</v>
      </c>
      <c r="C31" s="28" t="s">
        <v>6</v>
      </c>
      <c r="D31" s="28" t="s">
        <v>2048</v>
      </c>
      <c r="E31" s="28" t="s">
        <v>2049</v>
      </c>
      <c r="F31" s="28" t="s">
        <v>197</v>
      </c>
      <c r="G31" s="29" t="s">
        <v>25</v>
      </c>
      <c r="H31" s="29" t="s">
        <v>16</v>
      </c>
      <c r="I31" s="19"/>
      <c r="J31" s="19"/>
      <c r="K31" s="19"/>
      <c r="L31" s="19"/>
    </row>
    <row r="32" spans="1:12" ht="33" x14ac:dyDescent="0.3">
      <c r="A32" s="34">
        <v>29</v>
      </c>
      <c r="B32" s="28" t="s">
        <v>2085</v>
      </c>
      <c r="C32" s="28" t="s">
        <v>6</v>
      </c>
      <c r="D32" s="28" t="s">
        <v>2086</v>
      </c>
      <c r="E32" s="28" t="s">
        <v>2087</v>
      </c>
      <c r="F32" s="28" t="s">
        <v>643</v>
      </c>
      <c r="G32" s="29" t="s">
        <v>25</v>
      </c>
      <c r="H32" s="29" t="s">
        <v>16</v>
      </c>
      <c r="I32" s="19"/>
      <c r="J32" s="19"/>
      <c r="K32" s="19"/>
      <c r="L32" s="19"/>
    </row>
    <row r="33" spans="1:12" ht="33" x14ac:dyDescent="0.3">
      <c r="A33" s="34">
        <v>30</v>
      </c>
      <c r="B33" s="28" t="s">
        <v>2263</v>
      </c>
      <c r="C33" s="28" t="s">
        <v>6</v>
      </c>
      <c r="D33" s="28" t="s">
        <v>2264</v>
      </c>
      <c r="E33" s="28" t="s">
        <v>2265</v>
      </c>
      <c r="F33" s="28" t="s">
        <v>38</v>
      </c>
      <c r="G33" s="29" t="s">
        <v>25</v>
      </c>
      <c r="H33" s="29" t="s">
        <v>16</v>
      </c>
      <c r="I33" s="19"/>
      <c r="J33" s="19"/>
      <c r="K33" s="19"/>
      <c r="L33" s="19"/>
    </row>
    <row r="34" spans="1:12" ht="49.5" x14ac:dyDescent="0.3">
      <c r="A34" s="34">
        <v>31</v>
      </c>
      <c r="B34" s="28" t="s">
        <v>2282</v>
      </c>
      <c r="C34" s="28" t="s">
        <v>6</v>
      </c>
      <c r="D34" s="28" t="s">
        <v>2283</v>
      </c>
      <c r="E34" s="28" t="s">
        <v>2284</v>
      </c>
      <c r="F34" s="28" t="s">
        <v>21</v>
      </c>
      <c r="G34" s="29" t="s">
        <v>25</v>
      </c>
      <c r="H34" s="29" t="s">
        <v>16</v>
      </c>
      <c r="I34" s="19"/>
      <c r="J34" s="19"/>
      <c r="K34" s="19"/>
      <c r="L34" s="19"/>
    </row>
    <row r="35" spans="1:12" ht="33" x14ac:dyDescent="0.3">
      <c r="A35" s="34">
        <v>32</v>
      </c>
      <c r="B35" s="28" t="s">
        <v>2447</v>
      </c>
      <c r="C35" s="28" t="s">
        <v>61</v>
      </c>
      <c r="D35" s="28" t="s">
        <v>1911</v>
      </c>
      <c r="E35" s="28" t="s">
        <v>1912</v>
      </c>
      <c r="F35" s="28" t="s">
        <v>148</v>
      </c>
      <c r="G35" s="29" t="s">
        <v>25</v>
      </c>
      <c r="H35" s="29" t="s">
        <v>16</v>
      </c>
      <c r="I35" s="19"/>
      <c r="J35" s="19"/>
      <c r="K35" s="19"/>
      <c r="L35" s="19"/>
    </row>
    <row r="36" spans="1:12" ht="33" x14ac:dyDescent="0.3">
      <c r="A36" s="34">
        <v>33</v>
      </c>
      <c r="B36" s="28" t="s">
        <v>2535</v>
      </c>
      <c r="C36" s="28" t="s">
        <v>6</v>
      </c>
      <c r="D36" s="28" t="s">
        <v>2536</v>
      </c>
      <c r="E36" s="28" t="s">
        <v>2537</v>
      </c>
      <c r="F36" s="28" t="s">
        <v>8</v>
      </c>
      <c r="G36" s="29" t="s">
        <v>25</v>
      </c>
      <c r="H36" s="29" t="s">
        <v>16</v>
      </c>
      <c r="I36" s="19"/>
      <c r="J36" s="19"/>
      <c r="K36" s="19"/>
      <c r="L36" s="19"/>
    </row>
    <row r="37" spans="1:12" ht="33" x14ac:dyDescent="0.3">
      <c r="A37" s="34">
        <v>34</v>
      </c>
      <c r="B37" s="28" t="s">
        <v>2906</v>
      </c>
      <c r="C37" s="28" t="s">
        <v>6</v>
      </c>
      <c r="D37" s="28" t="s">
        <v>483</v>
      </c>
      <c r="E37" s="28" t="s">
        <v>484</v>
      </c>
      <c r="F37" s="28" t="s">
        <v>21</v>
      </c>
      <c r="G37" s="29" t="s">
        <v>25</v>
      </c>
      <c r="H37" s="29" t="s">
        <v>16</v>
      </c>
      <c r="I37" s="19"/>
      <c r="J37" s="19"/>
      <c r="K37" s="19"/>
      <c r="L37" s="19"/>
    </row>
    <row r="38" spans="1:12" ht="33" x14ac:dyDescent="0.3">
      <c r="A38" s="34">
        <v>35</v>
      </c>
      <c r="B38" s="28" t="s">
        <v>3017</v>
      </c>
      <c r="C38" s="28" t="s">
        <v>6</v>
      </c>
      <c r="D38" s="28" t="s">
        <v>2137</v>
      </c>
      <c r="E38" s="28" t="s">
        <v>2138</v>
      </c>
      <c r="F38" s="28" t="s">
        <v>51</v>
      </c>
      <c r="G38" s="29" t="s">
        <v>25</v>
      </c>
      <c r="H38" s="29" t="s">
        <v>16</v>
      </c>
      <c r="I38" s="19"/>
      <c r="J38" s="19"/>
      <c r="K38" s="19"/>
      <c r="L38" s="19"/>
    </row>
    <row r="39" spans="1:12" ht="33" x14ac:dyDescent="0.3">
      <c r="A39" s="34">
        <v>36</v>
      </c>
      <c r="B39" s="28" t="s">
        <v>3018</v>
      </c>
      <c r="C39" s="28" t="s">
        <v>6</v>
      </c>
      <c r="D39" s="28" t="s">
        <v>364</v>
      </c>
      <c r="E39" s="28" t="s">
        <v>365</v>
      </c>
      <c r="F39" s="28" t="s">
        <v>21</v>
      </c>
      <c r="G39" s="29" t="s">
        <v>25</v>
      </c>
      <c r="H39" s="29" t="s">
        <v>16</v>
      </c>
      <c r="I39" s="19"/>
      <c r="J39" s="19"/>
      <c r="K39" s="19"/>
      <c r="L39" s="19"/>
    </row>
    <row r="40" spans="1:12" ht="33" x14ac:dyDescent="0.3">
      <c r="A40" s="34">
        <v>37</v>
      </c>
      <c r="B40" s="28" t="s">
        <v>3044</v>
      </c>
      <c r="C40" s="28" t="s">
        <v>6</v>
      </c>
      <c r="D40" s="28" t="s">
        <v>3045</v>
      </c>
      <c r="E40" s="28" t="s">
        <v>3046</v>
      </c>
      <c r="F40" s="28" t="s">
        <v>21</v>
      </c>
      <c r="G40" s="29" t="s">
        <v>25</v>
      </c>
      <c r="H40" s="29" t="s">
        <v>16</v>
      </c>
      <c r="I40" s="19"/>
      <c r="J40" s="19"/>
      <c r="K40" s="19"/>
      <c r="L40" s="19"/>
    </row>
    <row r="41" spans="1:12" ht="33" x14ac:dyDescent="0.3">
      <c r="A41" s="34">
        <v>38</v>
      </c>
      <c r="B41" s="28" t="s">
        <v>3075</v>
      </c>
      <c r="C41" s="28" t="s">
        <v>6</v>
      </c>
      <c r="D41" s="28" t="s">
        <v>3076</v>
      </c>
      <c r="E41" s="28" t="s">
        <v>3077</v>
      </c>
      <c r="F41" s="28" t="s">
        <v>138</v>
      </c>
      <c r="G41" s="29" t="s">
        <v>25</v>
      </c>
      <c r="H41" s="29" t="s">
        <v>16</v>
      </c>
      <c r="I41" s="19"/>
      <c r="J41" s="19"/>
      <c r="K41" s="19"/>
      <c r="L41" s="19"/>
    </row>
    <row r="42" spans="1:12" ht="214.5" x14ac:dyDescent="0.3">
      <c r="A42" s="34">
        <v>39</v>
      </c>
      <c r="B42" s="28" t="s">
        <v>2410</v>
      </c>
      <c r="C42" s="28" t="s">
        <v>61</v>
      </c>
      <c r="D42" s="28" t="s">
        <v>2411</v>
      </c>
      <c r="E42" s="28" t="s">
        <v>2412</v>
      </c>
      <c r="F42" s="28" t="s">
        <v>194</v>
      </c>
      <c r="G42" s="29" t="s">
        <v>34</v>
      </c>
      <c r="H42" s="29" t="s">
        <v>16</v>
      </c>
      <c r="I42" s="19"/>
      <c r="J42" s="19"/>
      <c r="K42" s="19"/>
      <c r="L42" s="19"/>
    </row>
    <row r="43" spans="1:12" ht="33" x14ac:dyDescent="0.3">
      <c r="A43" s="34">
        <v>40</v>
      </c>
      <c r="B43" s="28" t="s">
        <v>2836</v>
      </c>
      <c r="C43" s="28" t="s">
        <v>6</v>
      </c>
      <c r="D43" s="28" t="s">
        <v>2837</v>
      </c>
      <c r="E43" s="28" t="s">
        <v>2838</v>
      </c>
      <c r="F43" s="28" t="s">
        <v>38</v>
      </c>
      <c r="G43" s="29" t="s">
        <v>34</v>
      </c>
      <c r="H43" s="29" t="s">
        <v>16</v>
      </c>
      <c r="I43" s="19"/>
      <c r="J43" s="19"/>
      <c r="K43" s="19"/>
      <c r="L43" s="19"/>
    </row>
    <row r="44" spans="1:12" ht="33" x14ac:dyDescent="0.3">
      <c r="A44" s="34">
        <v>41</v>
      </c>
      <c r="B44" s="28" t="s">
        <v>363</v>
      </c>
      <c r="C44" s="28" t="s">
        <v>6</v>
      </c>
      <c r="D44" s="28" t="s">
        <v>364</v>
      </c>
      <c r="E44" s="28" t="s">
        <v>365</v>
      </c>
      <c r="F44" s="28" t="s">
        <v>21</v>
      </c>
      <c r="G44" s="29" t="s">
        <v>54</v>
      </c>
      <c r="H44" s="29" t="s">
        <v>16</v>
      </c>
      <c r="I44" s="19"/>
      <c r="J44" s="19"/>
      <c r="K44" s="19"/>
      <c r="L44" s="19"/>
    </row>
    <row r="45" spans="1:12" ht="33" x14ac:dyDescent="0.3">
      <c r="A45" s="34">
        <v>42</v>
      </c>
      <c r="B45" s="28" t="s">
        <v>465</v>
      </c>
      <c r="C45" s="28" t="s">
        <v>6</v>
      </c>
      <c r="D45" s="28" t="s">
        <v>466</v>
      </c>
      <c r="E45" s="28" t="s">
        <v>467</v>
      </c>
      <c r="F45" s="28" t="s">
        <v>21</v>
      </c>
      <c r="G45" s="29" t="s">
        <v>54</v>
      </c>
      <c r="H45" s="29" t="s">
        <v>16</v>
      </c>
      <c r="I45" s="19"/>
      <c r="J45" s="19"/>
      <c r="K45" s="19"/>
      <c r="L45" s="19"/>
    </row>
    <row r="46" spans="1:12" ht="33" x14ac:dyDescent="0.3">
      <c r="A46" s="34">
        <v>43</v>
      </c>
      <c r="B46" s="28" t="s">
        <v>505</v>
      </c>
      <c r="C46" s="28" t="s">
        <v>6</v>
      </c>
      <c r="D46" s="28" t="s">
        <v>506</v>
      </c>
      <c r="E46" s="28" t="s">
        <v>507</v>
      </c>
      <c r="F46" s="28" t="s">
        <v>112</v>
      </c>
      <c r="G46" s="29" t="s">
        <v>54</v>
      </c>
      <c r="H46" s="29" t="s">
        <v>16</v>
      </c>
      <c r="I46" s="19"/>
      <c r="J46" s="19"/>
      <c r="K46" s="19"/>
      <c r="L46" s="19"/>
    </row>
    <row r="47" spans="1:12" ht="33" x14ac:dyDescent="0.3">
      <c r="A47" s="34">
        <v>44</v>
      </c>
      <c r="B47" s="28" t="s">
        <v>624</v>
      </c>
      <c r="C47" s="28" t="s">
        <v>6</v>
      </c>
      <c r="D47" s="28" t="s">
        <v>122</v>
      </c>
      <c r="E47" s="28" t="s">
        <v>123</v>
      </c>
      <c r="F47" s="28" t="s">
        <v>21</v>
      </c>
      <c r="G47" s="29" t="s">
        <v>54</v>
      </c>
      <c r="H47" s="29" t="s">
        <v>16</v>
      </c>
      <c r="I47" s="19"/>
      <c r="J47" s="19"/>
      <c r="K47" s="19"/>
      <c r="L47" s="19"/>
    </row>
    <row r="48" spans="1:12" ht="33" x14ac:dyDescent="0.3">
      <c r="A48" s="34">
        <v>45</v>
      </c>
      <c r="B48" s="28" t="s">
        <v>1910</v>
      </c>
      <c r="C48" s="28" t="s">
        <v>6</v>
      </c>
      <c r="D48" s="28" t="s">
        <v>1911</v>
      </c>
      <c r="E48" s="28" t="s">
        <v>1912</v>
      </c>
      <c r="F48" s="28" t="s">
        <v>152</v>
      </c>
      <c r="G48" s="29" t="s">
        <v>54</v>
      </c>
      <c r="H48" s="29" t="s">
        <v>16</v>
      </c>
      <c r="I48" s="19"/>
      <c r="J48" s="19"/>
      <c r="K48" s="19"/>
      <c r="L48" s="19"/>
    </row>
    <row r="49" spans="1:12" ht="33" x14ac:dyDescent="0.3">
      <c r="A49" s="34">
        <v>46</v>
      </c>
      <c r="B49" s="28" t="s">
        <v>2229</v>
      </c>
      <c r="C49" s="28" t="s">
        <v>6</v>
      </c>
      <c r="D49" s="28" t="s">
        <v>122</v>
      </c>
      <c r="E49" s="28" t="s">
        <v>123</v>
      </c>
      <c r="F49" s="28" t="s">
        <v>21</v>
      </c>
      <c r="G49" s="29" t="s">
        <v>54</v>
      </c>
      <c r="H49" s="29" t="s">
        <v>16</v>
      </c>
      <c r="I49" s="19"/>
      <c r="J49" s="19"/>
      <c r="K49" s="19"/>
      <c r="L49" s="19"/>
    </row>
    <row r="50" spans="1:12" ht="33" x14ac:dyDescent="0.3">
      <c r="A50" s="34">
        <v>47</v>
      </c>
      <c r="B50" s="28" t="s">
        <v>2555</v>
      </c>
      <c r="C50" s="28" t="s">
        <v>6</v>
      </c>
      <c r="D50" s="28" t="s">
        <v>466</v>
      </c>
      <c r="E50" s="28" t="s">
        <v>467</v>
      </c>
      <c r="F50" s="28" t="s">
        <v>75</v>
      </c>
      <c r="G50" s="29" t="s">
        <v>54</v>
      </c>
      <c r="H50" s="29" t="s">
        <v>16</v>
      </c>
      <c r="I50" s="19"/>
      <c r="J50" s="19"/>
      <c r="K50" s="19"/>
      <c r="L50" s="19"/>
    </row>
    <row r="51" spans="1:12" ht="115.5" x14ac:dyDescent="0.3">
      <c r="A51" s="34">
        <v>48</v>
      </c>
      <c r="B51" s="28" t="s">
        <v>2567</v>
      </c>
      <c r="C51" s="28" t="s">
        <v>107</v>
      </c>
      <c r="D51" s="28" t="s">
        <v>490</v>
      </c>
      <c r="E51" s="28" t="s">
        <v>491</v>
      </c>
      <c r="F51" s="28" t="s">
        <v>2568</v>
      </c>
      <c r="G51" s="29" t="s">
        <v>54</v>
      </c>
      <c r="H51" s="29" t="s">
        <v>16</v>
      </c>
      <c r="I51" s="19"/>
      <c r="J51" s="19"/>
      <c r="K51" s="19"/>
      <c r="L51" s="19"/>
    </row>
    <row r="52" spans="1:12" ht="33" x14ac:dyDescent="0.3">
      <c r="A52" s="34">
        <v>49</v>
      </c>
      <c r="B52" s="28" t="s">
        <v>2612</v>
      </c>
      <c r="C52" s="28" t="s">
        <v>6</v>
      </c>
      <c r="D52" s="28" t="s">
        <v>1145</v>
      </c>
      <c r="E52" s="28" t="s">
        <v>1146</v>
      </c>
      <c r="F52" s="28" t="s">
        <v>75</v>
      </c>
      <c r="G52" s="29" t="s">
        <v>54</v>
      </c>
      <c r="H52" s="29" t="s">
        <v>16</v>
      </c>
      <c r="I52" s="19"/>
      <c r="J52" s="19"/>
      <c r="K52" s="19"/>
      <c r="L52" s="19"/>
    </row>
    <row r="53" spans="1:12" ht="214.5" x14ac:dyDescent="0.3">
      <c r="A53" s="34">
        <v>50</v>
      </c>
      <c r="B53" s="28" t="s">
        <v>2669</v>
      </c>
      <c r="C53" s="28" t="s">
        <v>125</v>
      </c>
      <c r="D53" s="28" t="s">
        <v>2670</v>
      </c>
      <c r="E53" s="28" t="s">
        <v>2671</v>
      </c>
      <c r="F53" s="28" t="s">
        <v>194</v>
      </c>
      <c r="G53" s="29" t="s">
        <v>54</v>
      </c>
      <c r="H53" s="29" t="s">
        <v>16</v>
      </c>
      <c r="I53" s="19"/>
      <c r="J53" s="19"/>
      <c r="K53" s="19"/>
      <c r="L53" s="19"/>
    </row>
    <row r="54" spans="1:12" ht="33" x14ac:dyDescent="0.3">
      <c r="A54" s="34">
        <v>51</v>
      </c>
      <c r="B54" s="28" t="s">
        <v>2682</v>
      </c>
      <c r="C54" s="28" t="s">
        <v>6</v>
      </c>
      <c r="D54" s="28" t="s">
        <v>122</v>
      </c>
      <c r="E54" s="28" t="s">
        <v>123</v>
      </c>
      <c r="F54" s="28" t="s">
        <v>131</v>
      </c>
      <c r="G54" s="29" t="s">
        <v>54</v>
      </c>
      <c r="H54" s="29" t="s">
        <v>16</v>
      </c>
      <c r="I54" s="19"/>
      <c r="J54" s="19"/>
      <c r="K54" s="19"/>
      <c r="L54" s="19"/>
    </row>
    <row r="55" spans="1:12" ht="33" x14ac:dyDescent="0.3">
      <c r="A55" s="34">
        <v>52</v>
      </c>
      <c r="B55" s="28" t="s">
        <v>3188</v>
      </c>
      <c r="C55" s="28" t="s">
        <v>6</v>
      </c>
      <c r="D55" s="28" t="s">
        <v>490</v>
      </c>
      <c r="E55" s="28" t="s">
        <v>491</v>
      </c>
      <c r="F55" s="28" t="s">
        <v>21</v>
      </c>
      <c r="G55" s="29" t="s">
        <v>54</v>
      </c>
      <c r="H55" s="29" t="s">
        <v>16</v>
      </c>
      <c r="I55" s="19"/>
      <c r="J55" s="19"/>
      <c r="K55" s="19"/>
      <c r="L55" s="19"/>
    </row>
    <row r="56" spans="1:12" ht="33" x14ac:dyDescent="0.3">
      <c r="A56" s="34">
        <v>53</v>
      </c>
      <c r="B56" s="28" t="s">
        <v>1952</v>
      </c>
      <c r="C56" s="28" t="s">
        <v>6</v>
      </c>
      <c r="D56" s="28" t="s">
        <v>1953</v>
      </c>
      <c r="E56" s="28" t="s">
        <v>1954</v>
      </c>
      <c r="F56" s="28" t="s">
        <v>148</v>
      </c>
      <c r="G56" s="29" t="s">
        <v>512</v>
      </c>
      <c r="H56" s="29" t="s">
        <v>16</v>
      </c>
      <c r="I56" s="19"/>
      <c r="J56" s="19"/>
      <c r="K56" s="19"/>
      <c r="L56" s="19"/>
    </row>
    <row r="57" spans="1:12" ht="33" x14ac:dyDescent="0.3">
      <c r="A57" s="34">
        <v>54</v>
      </c>
      <c r="B57" s="28" t="s">
        <v>3145</v>
      </c>
      <c r="C57" s="28" t="s">
        <v>6</v>
      </c>
      <c r="D57" s="28" t="s">
        <v>364</v>
      </c>
      <c r="E57" s="28" t="s">
        <v>365</v>
      </c>
      <c r="F57" s="28" t="s">
        <v>471</v>
      </c>
      <c r="G57" s="29" t="s">
        <v>512</v>
      </c>
      <c r="H57" s="29" t="s">
        <v>16</v>
      </c>
      <c r="I57" s="19"/>
      <c r="J57" s="19"/>
      <c r="K57" s="19"/>
      <c r="L57" s="19"/>
    </row>
    <row r="58" spans="1:12" ht="33" x14ac:dyDescent="0.3">
      <c r="A58" s="34">
        <v>55</v>
      </c>
      <c r="B58" s="28" t="s">
        <v>2636</v>
      </c>
      <c r="C58" s="28" t="s">
        <v>6</v>
      </c>
      <c r="D58" s="28" t="s">
        <v>364</v>
      </c>
      <c r="E58" s="28" t="s">
        <v>365</v>
      </c>
      <c r="F58" s="28" t="s">
        <v>471</v>
      </c>
      <c r="G58" s="29" t="s">
        <v>94</v>
      </c>
      <c r="H58" s="29" t="s">
        <v>16</v>
      </c>
      <c r="I58" s="19"/>
      <c r="J58" s="19"/>
      <c r="K58" s="19"/>
      <c r="L58" s="19"/>
    </row>
    <row r="59" spans="1:12" ht="33" x14ac:dyDescent="0.3">
      <c r="A59" s="34">
        <v>56</v>
      </c>
      <c r="B59" s="28" t="s">
        <v>2929</v>
      </c>
      <c r="C59" s="28" t="s">
        <v>6</v>
      </c>
      <c r="D59" s="28" t="s">
        <v>2930</v>
      </c>
      <c r="E59" s="28" t="s">
        <v>2931</v>
      </c>
      <c r="F59" s="28" t="s">
        <v>197</v>
      </c>
      <c r="G59" s="29" t="s">
        <v>94</v>
      </c>
      <c r="H59" s="29" t="s">
        <v>16</v>
      </c>
      <c r="I59" s="19"/>
      <c r="J59" s="19"/>
      <c r="K59" s="19"/>
      <c r="L59" s="19"/>
    </row>
    <row r="60" spans="1:12" ht="33" x14ac:dyDescent="0.3">
      <c r="A60" s="34">
        <v>57</v>
      </c>
      <c r="B60" s="28" t="s">
        <v>2962</v>
      </c>
      <c r="C60" s="28" t="s">
        <v>6</v>
      </c>
      <c r="D60" s="28" t="s">
        <v>519</v>
      </c>
      <c r="E60" s="28" t="s">
        <v>520</v>
      </c>
      <c r="F60" s="28" t="s">
        <v>151</v>
      </c>
      <c r="G60" s="29" t="s">
        <v>94</v>
      </c>
      <c r="H60" s="29" t="s">
        <v>16</v>
      </c>
      <c r="I60" s="19"/>
      <c r="J60" s="19"/>
      <c r="K60" s="19"/>
      <c r="L60" s="19"/>
    </row>
    <row r="61" spans="1:12" ht="49.5" x14ac:dyDescent="0.3">
      <c r="A61" s="34">
        <v>58</v>
      </c>
      <c r="B61" s="28" t="s">
        <v>1978</v>
      </c>
      <c r="C61" s="28" t="s">
        <v>1071</v>
      </c>
      <c r="D61" s="28" t="s">
        <v>364</v>
      </c>
      <c r="E61" s="28" t="s">
        <v>365</v>
      </c>
      <c r="F61" s="28" t="s">
        <v>1979</v>
      </c>
      <c r="G61" s="29" t="s">
        <v>42</v>
      </c>
      <c r="H61" s="29" t="s">
        <v>16</v>
      </c>
      <c r="I61" s="19"/>
      <c r="J61" s="19"/>
      <c r="K61" s="19"/>
      <c r="L61" s="19"/>
    </row>
    <row r="62" spans="1:12" ht="33" x14ac:dyDescent="0.3">
      <c r="A62" s="34">
        <v>59</v>
      </c>
      <c r="B62" s="28" t="s">
        <v>2030</v>
      </c>
      <c r="C62" s="28" t="s">
        <v>6</v>
      </c>
      <c r="D62" s="28" t="s">
        <v>2001</v>
      </c>
      <c r="E62" s="28" t="s">
        <v>2002</v>
      </c>
      <c r="F62" s="28" t="s">
        <v>21</v>
      </c>
      <c r="G62" s="29" t="s">
        <v>42</v>
      </c>
      <c r="H62" s="29" t="s">
        <v>16</v>
      </c>
      <c r="I62" s="19"/>
      <c r="J62" s="19"/>
      <c r="K62" s="19"/>
      <c r="L62" s="19"/>
    </row>
    <row r="63" spans="1:12" ht="33" x14ac:dyDescent="0.3">
      <c r="A63" s="34">
        <v>60</v>
      </c>
      <c r="B63" s="28" t="s">
        <v>2611</v>
      </c>
      <c r="C63" s="28" t="s">
        <v>6</v>
      </c>
      <c r="D63" s="28" t="s">
        <v>122</v>
      </c>
      <c r="E63" s="28" t="s">
        <v>123</v>
      </c>
      <c r="F63" s="28" t="s">
        <v>70</v>
      </c>
      <c r="G63" s="29" t="s">
        <v>42</v>
      </c>
      <c r="H63" s="29" t="s">
        <v>16</v>
      </c>
      <c r="I63" s="19"/>
      <c r="J63" s="19"/>
      <c r="K63" s="19"/>
      <c r="L63" s="19"/>
    </row>
    <row r="64" spans="1:12" ht="33" x14ac:dyDescent="0.3">
      <c r="A64" s="34">
        <v>61</v>
      </c>
      <c r="B64" s="28" t="s">
        <v>3151</v>
      </c>
      <c r="C64" s="28" t="s">
        <v>6</v>
      </c>
      <c r="D64" s="28" t="s">
        <v>1953</v>
      </c>
      <c r="E64" s="28" t="s">
        <v>1954</v>
      </c>
      <c r="F64" s="28" t="s">
        <v>502</v>
      </c>
      <c r="G64" s="29" t="s">
        <v>42</v>
      </c>
      <c r="H64" s="29" t="s">
        <v>16</v>
      </c>
      <c r="I64" s="19"/>
      <c r="J64" s="19"/>
      <c r="K64" s="19"/>
      <c r="L64" s="19"/>
    </row>
    <row r="65" spans="1:12" ht="33" x14ac:dyDescent="0.3">
      <c r="A65" s="34">
        <v>62</v>
      </c>
      <c r="B65" s="28" t="s">
        <v>178</v>
      </c>
      <c r="C65" s="28" t="s">
        <v>6</v>
      </c>
      <c r="D65" s="28" t="s">
        <v>179</v>
      </c>
      <c r="E65" s="28" t="s">
        <v>180</v>
      </c>
      <c r="F65" s="28" t="s">
        <v>21</v>
      </c>
      <c r="G65" s="29" t="s">
        <v>85</v>
      </c>
      <c r="H65" s="29" t="s">
        <v>16</v>
      </c>
      <c r="I65" s="19"/>
      <c r="J65" s="19"/>
      <c r="K65" s="19"/>
      <c r="L65" s="19"/>
    </row>
    <row r="66" spans="1:12" ht="33" x14ac:dyDescent="0.3">
      <c r="A66" s="34">
        <v>63</v>
      </c>
      <c r="B66" s="28" t="s">
        <v>2590</v>
      </c>
      <c r="C66" s="28" t="s">
        <v>6</v>
      </c>
      <c r="D66" s="28" t="s">
        <v>2086</v>
      </c>
      <c r="E66" s="28" t="s">
        <v>2087</v>
      </c>
      <c r="F66" s="28" t="s">
        <v>21</v>
      </c>
      <c r="G66" s="29" t="s">
        <v>9</v>
      </c>
      <c r="H66" s="29" t="s">
        <v>16</v>
      </c>
      <c r="I66" s="19"/>
      <c r="J66" s="19"/>
      <c r="K66" s="19"/>
      <c r="L66" s="19"/>
    </row>
    <row r="67" spans="1:12" ht="33" x14ac:dyDescent="0.3">
      <c r="A67" s="34">
        <v>64</v>
      </c>
      <c r="B67" s="28" t="s">
        <v>428</v>
      </c>
      <c r="C67" s="28" t="s">
        <v>6</v>
      </c>
      <c r="D67" s="28" t="s">
        <v>429</v>
      </c>
      <c r="E67" s="28" t="s">
        <v>430</v>
      </c>
      <c r="F67" s="28" t="s">
        <v>38</v>
      </c>
      <c r="G67" s="29" t="s">
        <v>62</v>
      </c>
      <c r="H67" s="29" t="s">
        <v>16</v>
      </c>
      <c r="I67" s="19"/>
      <c r="J67" s="19"/>
      <c r="K67" s="19"/>
      <c r="L67" s="19"/>
    </row>
    <row r="68" spans="1:12" ht="33" x14ac:dyDescent="0.3">
      <c r="A68" s="34">
        <v>65</v>
      </c>
      <c r="B68" s="28" t="s">
        <v>644</v>
      </c>
      <c r="C68" s="28" t="s">
        <v>6</v>
      </c>
      <c r="D68" s="28" t="s">
        <v>122</v>
      </c>
      <c r="E68" s="28" t="s">
        <v>123</v>
      </c>
      <c r="F68" s="28" t="s">
        <v>101</v>
      </c>
      <c r="G68" s="29" t="s">
        <v>62</v>
      </c>
      <c r="H68" s="29" t="s">
        <v>16</v>
      </c>
      <c r="I68" s="19"/>
      <c r="J68" s="19"/>
      <c r="K68" s="19"/>
      <c r="L68" s="19"/>
    </row>
    <row r="69" spans="1:12" ht="33" x14ac:dyDescent="0.3">
      <c r="A69" s="34">
        <v>66</v>
      </c>
      <c r="B69" s="28" t="s">
        <v>2077</v>
      </c>
      <c r="C69" s="28" t="s">
        <v>6</v>
      </c>
      <c r="D69" s="28" t="s">
        <v>140</v>
      </c>
      <c r="E69" s="28" t="s">
        <v>141</v>
      </c>
      <c r="F69" s="28" t="s">
        <v>21</v>
      </c>
      <c r="G69" s="29" t="s">
        <v>62</v>
      </c>
      <c r="H69" s="29" t="s">
        <v>16</v>
      </c>
      <c r="I69" s="19"/>
      <c r="J69" s="19"/>
      <c r="K69" s="19"/>
      <c r="L69" s="19"/>
    </row>
    <row r="70" spans="1:12" ht="33" x14ac:dyDescent="0.3">
      <c r="A70" s="34">
        <v>67</v>
      </c>
      <c r="B70" s="28" t="s">
        <v>2102</v>
      </c>
      <c r="C70" s="28" t="s">
        <v>61</v>
      </c>
      <c r="D70" s="28" t="s">
        <v>490</v>
      </c>
      <c r="E70" s="28" t="s">
        <v>491</v>
      </c>
      <c r="F70" s="28" t="s">
        <v>202</v>
      </c>
      <c r="G70" s="29" t="s">
        <v>62</v>
      </c>
      <c r="H70" s="29" t="s">
        <v>16</v>
      </c>
      <c r="I70" s="19"/>
      <c r="J70" s="19"/>
      <c r="K70" s="19"/>
      <c r="L70" s="19"/>
    </row>
    <row r="71" spans="1:12" ht="33" x14ac:dyDescent="0.3">
      <c r="A71" s="34">
        <v>68</v>
      </c>
      <c r="B71" s="28" t="s">
        <v>2136</v>
      </c>
      <c r="C71" s="28" t="s">
        <v>6</v>
      </c>
      <c r="D71" s="28" t="s">
        <v>2137</v>
      </c>
      <c r="E71" s="28" t="s">
        <v>2138</v>
      </c>
      <c r="F71" s="28" t="s">
        <v>152</v>
      </c>
      <c r="G71" s="29" t="s">
        <v>62</v>
      </c>
      <c r="H71" s="29" t="s">
        <v>16</v>
      </c>
      <c r="I71" s="19"/>
      <c r="J71" s="19"/>
      <c r="K71" s="19"/>
      <c r="L71" s="19"/>
    </row>
    <row r="72" spans="1:12" ht="66" x14ac:dyDescent="0.3">
      <c r="A72" s="34">
        <v>69</v>
      </c>
      <c r="B72" s="28" t="s">
        <v>2188</v>
      </c>
      <c r="C72" s="28" t="s">
        <v>107</v>
      </c>
      <c r="D72" s="28" t="s">
        <v>361</v>
      </c>
      <c r="E72" s="28" t="s">
        <v>362</v>
      </c>
      <c r="F72" s="28" t="s">
        <v>2189</v>
      </c>
      <c r="G72" s="29" t="s">
        <v>62</v>
      </c>
      <c r="H72" s="29" t="s">
        <v>16</v>
      </c>
      <c r="I72" s="19"/>
      <c r="J72" s="19"/>
      <c r="K72" s="19"/>
      <c r="L72" s="19"/>
    </row>
    <row r="73" spans="1:12" ht="33" x14ac:dyDescent="0.3">
      <c r="A73" s="34">
        <v>70</v>
      </c>
      <c r="B73" s="28" t="s">
        <v>2274</v>
      </c>
      <c r="C73" s="28" t="s">
        <v>6</v>
      </c>
      <c r="D73" s="28" t="s">
        <v>429</v>
      </c>
      <c r="E73" s="28" t="s">
        <v>430</v>
      </c>
      <c r="F73" s="28" t="s">
        <v>148</v>
      </c>
      <c r="G73" s="29" t="s">
        <v>62</v>
      </c>
      <c r="H73" s="29" t="s">
        <v>16</v>
      </c>
      <c r="I73" s="19"/>
      <c r="J73" s="19"/>
      <c r="K73" s="19"/>
      <c r="L73" s="19"/>
    </row>
    <row r="74" spans="1:12" ht="66" x14ac:dyDescent="0.3">
      <c r="A74" s="34">
        <v>71</v>
      </c>
      <c r="B74" s="28" t="s">
        <v>2330</v>
      </c>
      <c r="C74" s="28" t="s">
        <v>6</v>
      </c>
      <c r="D74" s="28" t="s">
        <v>122</v>
      </c>
      <c r="E74" s="28" t="s">
        <v>123</v>
      </c>
      <c r="F74" s="28" t="s">
        <v>21</v>
      </c>
      <c r="G74" s="29" t="s">
        <v>62</v>
      </c>
      <c r="H74" s="29" t="s">
        <v>16</v>
      </c>
      <c r="I74" s="19"/>
      <c r="J74" s="19"/>
      <c r="K74" s="19"/>
      <c r="L74" s="19"/>
    </row>
    <row r="75" spans="1:12" ht="33" x14ac:dyDescent="0.3">
      <c r="A75" s="34">
        <v>72</v>
      </c>
      <c r="B75" s="28" t="s">
        <v>2646</v>
      </c>
      <c r="C75" s="28" t="s">
        <v>6</v>
      </c>
      <c r="D75" s="28" t="s">
        <v>429</v>
      </c>
      <c r="E75" s="28" t="s">
        <v>430</v>
      </c>
      <c r="F75" s="28" t="s">
        <v>148</v>
      </c>
      <c r="G75" s="29" t="s">
        <v>62</v>
      </c>
      <c r="H75" s="29" t="s">
        <v>16</v>
      </c>
      <c r="I75" s="19"/>
      <c r="J75" s="19"/>
      <c r="K75" s="19"/>
      <c r="L75" s="19"/>
    </row>
    <row r="76" spans="1:12" ht="33" x14ac:dyDescent="0.3">
      <c r="A76" s="34">
        <v>73</v>
      </c>
      <c r="B76" s="28" t="s">
        <v>2780</v>
      </c>
      <c r="C76" s="28" t="s">
        <v>6</v>
      </c>
      <c r="D76" s="28" t="s">
        <v>490</v>
      </c>
      <c r="E76" s="28" t="s">
        <v>491</v>
      </c>
      <c r="F76" s="28" t="s">
        <v>21</v>
      </c>
      <c r="G76" s="29" t="s">
        <v>62</v>
      </c>
      <c r="H76" s="29" t="s">
        <v>16</v>
      </c>
      <c r="I76" s="19"/>
      <c r="J76" s="19"/>
      <c r="K76" s="19"/>
      <c r="L76" s="19"/>
    </row>
    <row r="77" spans="1:12" ht="33" x14ac:dyDescent="0.3">
      <c r="A77" s="34">
        <v>74</v>
      </c>
      <c r="B77" s="28" t="s">
        <v>2895</v>
      </c>
      <c r="C77" s="28" t="s">
        <v>6</v>
      </c>
      <c r="D77" s="28" t="s">
        <v>483</v>
      </c>
      <c r="E77" s="28" t="s">
        <v>484</v>
      </c>
      <c r="F77" s="28" t="s">
        <v>202</v>
      </c>
      <c r="G77" s="29" t="s">
        <v>62</v>
      </c>
      <c r="H77" s="29" t="s">
        <v>16</v>
      </c>
      <c r="I77" s="19"/>
      <c r="J77" s="19"/>
      <c r="K77" s="19"/>
      <c r="L77" s="19"/>
    </row>
    <row r="78" spans="1:12" ht="33" x14ac:dyDescent="0.3">
      <c r="A78" s="34">
        <v>75</v>
      </c>
      <c r="B78" s="28" t="s">
        <v>2980</v>
      </c>
      <c r="C78" s="28" t="s">
        <v>61</v>
      </c>
      <c r="D78" s="28" t="s">
        <v>2981</v>
      </c>
      <c r="E78" s="28" t="s">
        <v>2982</v>
      </c>
      <c r="F78" s="28" t="s">
        <v>51</v>
      </c>
      <c r="G78" s="29" t="s">
        <v>62</v>
      </c>
      <c r="H78" s="29" t="s">
        <v>16</v>
      </c>
      <c r="I78" s="19"/>
      <c r="J78" s="19"/>
      <c r="K78" s="19"/>
      <c r="L78" s="19"/>
    </row>
    <row r="79" spans="1:12" ht="33" x14ac:dyDescent="0.3">
      <c r="A79" s="34">
        <v>76</v>
      </c>
      <c r="B79" s="28" t="s">
        <v>3299</v>
      </c>
      <c r="C79" s="28" t="s">
        <v>6</v>
      </c>
      <c r="D79" s="28" t="s">
        <v>122</v>
      </c>
      <c r="E79" s="28" t="s">
        <v>123</v>
      </c>
      <c r="F79" s="28" t="s">
        <v>21</v>
      </c>
      <c r="G79" s="29" t="s">
        <v>62</v>
      </c>
      <c r="H79" s="29" t="s">
        <v>16</v>
      </c>
      <c r="I79" s="19"/>
      <c r="J79" s="19"/>
      <c r="K79" s="19"/>
      <c r="L79" s="19"/>
    </row>
    <row r="80" spans="1:12" ht="33" x14ac:dyDescent="0.3">
      <c r="A80" s="34">
        <v>77</v>
      </c>
      <c r="B80" s="28" t="s">
        <v>307</v>
      </c>
      <c r="C80" s="28" t="s">
        <v>6</v>
      </c>
      <c r="D80" s="28" t="s">
        <v>308</v>
      </c>
      <c r="E80" s="28" t="s">
        <v>309</v>
      </c>
      <c r="F80" s="28" t="s">
        <v>21</v>
      </c>
      <c r="G80" s="29" t="s">
        <v>30</v>
      </c>
      <c r="H80" s="29" t="s">
        <v>16</v>
      </c>
      <c r="I80" s="19"/>
      <c r="J80" s="19"/>
      <c r="K80" s="19"/>
      <c r="L80" s="19"/>
    </row>
    <row r="81" spans="1:12" ht="33" x14ac:dyDescent="0.3">
      <c r="A81" s="34">
        <v>78</v>
      </c>
      <c r="B81" s="28" t="s">
        <v>646</v>
      </c>
      <c r="C81" s="28" t="s">
        <v>6</v>
      </c>
      <c r="D81" s="28" t="s">
        <v>429</v>
      </c>
      <c r="E81" s="28" t="s">
        <v>430</v>
      </c>
      <c r="F81" s="28" t="s">
        <v>21</v>
      </c>
      <c r="G81" s="29" t="s">
        <v>30</v>
      </c>
      <c r="H81" s="29" t="s">
        <v>16</v>
      </c>
      <c r="I81" s="19"/>
      <c r="J81" s="19"/>
      <c r="K81" s="19"/>
      <c r="L81" s="19"/>
    </row>
    <row r="82" spans="1:12" ht="33" x14ac:dyDescent="0.3">
      <c r="A82" s="34">
        <v>79</v>
      </c>
      <c r="B82" s="28" t="s">
        <v>1144</v>
      </c>
      <c r="C82" s="28" t="s">
        <v>6</v>
      </c>
      <c r="D82" s="28" t="s">
        <v>1145</v>
      </c>
      <c r="E82" s="28" t="s">
        <v>1146</v>
      </c>
      <c r="F82" s="28" t="s">
        <v>152</v>
      </c>
      <c r="G82" s="29" t="s">
        <v>30</v>
      </c>
      <c r="H82" s="29" t="s">
        <v>16</v>
      </c>
      <c r="I82" s="19"/>
      <c r="J82" s="19"/>
      <c r="K82" s="19"/>
      <c r="L82" s="19"/>
    </row>
    <row r="83" spans="1:12" ht="115.5" x14ac:dyDescent="0.3">
      <c r="A83" s="34">
        <v>80</v>
      </c>
      <c r="B83" s="28" t="s">
        <v>1984</v>
      </c>
      <c r="C83" s="28" t="s">
        <v>61</v>
      </c>
      <c r="D83" s="28" t="s">
        <v>1985</v>
      </c>
      <c r="E83" s="28" t="s">
        <v>1986</v>
      </c>
      <c r="F83" s="28" t="s">
        <v>1987</v>
      </c>
      <c r="G83" s="29" t="s">
        <v>30</v>
      </c>
      <c r="H83" s="29" t="s">
        <v>16</v>
      </c>
      <c r="I83" s="19"/>
      <c r="J83" s="19"/>
      <c r="K83" s="19"/>
      <c r="L83" s="19"/>
    </row>
    <row r="84" spans="1:12" ht="33" x14ac:dyDescent="0.3">
      <c r="A84" s="34">
        <v>81</v>
      </c>
      <c r="B84" s="28" t="s">
        <v>2000</v>
      </c>
      <c r="C84" s="28" t="s">
        <v>6</v>
      </c>
      <c r="D84" s="28" t="s">
        <v>2001</v>
      </c>
      <c r="E84" s="28" t="s">
        <v>2002</v>
      </c>
      <c r="F84" s="28" t="s">
        <v>21</v>
      </c>
      <c r="G84" s="29" t="s">
        <v>30</v>
      </c>
      <c r="H84" s="29" t="s">
        <v>16</v>
      </c>
      <c r="I84" s="19"/>
      <c r="J84" s="19"/>
      <c r="K84" s="19"/>
      <c r="L84" s="19"/>
    </row>
    <row r="85" spans="1:12" ht="33" x14ac:dyDescent="0.3">
      <c r="A85" s="34">
        <v>82</v>
      </c>
      <c r="B85" s="28" t="s">
        <v>2234</v>
      </c>
      <c r="C85" s="28" t="s">
        <v>6</v>
      </c>
      <c r="D85" s="28" t="s">
        <v>2235</v>
      </c>
      <c r="E85" s="28" t="s">
        <v>2236</v>
      </c>
      <c r="F85" s="28" t="s">
        <v>14</v>
      </c>
      <c r="G85" s="29" t="s">
        <v>30</v>
      </c>
      <c r="H85" s="29" t="s">
        <v>16</v>
      </c>
      <c r="I85" s="19"/>
      <c r="J85" s="19"/>
      <c r="K85" s="19"/>
      <c r="L85" s="19"/>
    </row>
    <row r="86" spans="1:12" ht="33" x14ac:dyDescent="0.3">
      <c r="A86" s="34">
        <v>83</v>
      </c>
      <c r="B86" s="28" t="s">
        <v>2247</v>
      </c>
      <c r="C86" s="28" t="s">
        <v>6</v>
      </c>
      <c r="D86" s="28" t="s">
        <v>2248</v>
      </c>
      <c r="E86" s="28" t="s">
        <v>2249</v>
      </c>
      <c r="F86" s="28" t="s">
        <v>21</v>
      </c>
      <c r="G86" s="29" t="s">
        <v>30</v>
      </c>
      <c r="H86" s="29" t="s">
        <v>16</v>
      </c>
      <c r="I86" s="19"/>
      <c r="J86" s="19"/>
      <c r="K86" s="19"/>
      <c r="L86" s="19"/>
    </row>
    <row r="87" spans="1:12" ht="33" x14ac:dyDescent="0.3">
      <c r="A87" s="34">
        <v>84</v>
      </c>
      <c r="B87" s="28" t="s">
        <v>3372</v>
      </c>
      <c r="C87" s="28" t="s">
        <v>6</v>
      </c>
      <c r="D87" s="28" t="s">
        <v>3373</v>
      </c>
      <c r="E87" s="28" t="s">
        <v>3374</v>
      </c>
      <c r="F87" s="28" t="s">
        <v>442</v>
      </c>
      <c r="G87" s="29" t="s">
        <v>30</v>
      </c>
      <c r="H87" s="29" t="s">
        <v>16</v>
      </c>
      <c r="I87" s="19"/>
      <c r="J87" s="19"/>
      <c r="K87" s="19"/>
      <c r="L87" s="19"/>
    </row>
    <row r="88" spans="1:12" ht="132" x14ac:dyDescent="0.3">
      <c r="A88" s="34">
        <v>85</v>
      </c>
      <c r="B88" s="28" t="s">
        <v>1931</v>
      </c>
      <c r="C88" s="28" t="s">
        <v>201</v>
      </c>
      <c r="D88" s="28" t="s">
        <v>1911</v>
      </c>
      <c r="E88" s="28" t="s">
        <v>1912</v>
      </c>
      <c r="F88" s="28" t="s">
        <v>205</v>
      </c>
      <c r="G88" s="29" t="s">
        <v>98</v>
      </c>
      <c r="H88" s="29" t="s">
        <v>16</v>
      </c>
      <c r="I88" s="19"/>
      <c r="J88" s="19"/>
      <c r="K88" s="19"/>
      <c r="L88" s="19"/>
    </row>
    <row r="89" spans="1:12" ht="33" x14ac:dyDescent="0.3">
      <c r="A89" s="34">
        <v>86</v>
      </c>
      <c r="B89" s="28" t="s">
        <v>2645</v>
      </c>
      <c r="C89" s="28" t="s">
        <v>6</v>
      </c>
      <c r="D89" s="28" t="s">
        <v>122</v>
      </c>
      <c r="E89" s="28" t="s">
        <v>123</v>
      </c>
      <c r="F89" s="28" t="s">
        <v>21</v>
      </c>
      <c r="G89" s="29" t="s">
        <v>98</v>
      </c>
      <c r="H89" s="29" t="s">
        <v>16</v>
      </c>
      <c r="I89" s="19"/>
      <c r="J89" s="19"/>
      <c r="K89" s="19"/>
      <c r="L89" s="19"/>
    </row>
    <row r="90" spans="1:12" ht="33" x14ac:dyDescent="0.3">
      <c r="A90" s="34">
        <v>87</v>
      </c>
      <c r="B90" s="28" t="s">
        <v>2877</v>
      </c>
      <c r="C90" s="28" t="s">
        <v>6</v>
      </c>
      <c r="D90" s="28" t="s">
        <v>2878</v>
      </c>
      <c r="E90" s="28" t="s">
        <v>2879</v>
      </c>
      <c r="F90" s="28" t="s">
        <v>409</v>
      </c>
      <c r="G90" s="29" t="s">
        <v>98</v>
      </c>
      <c r="H90" s="29" t="s">
        <v>16</v>
      </c>
      <c r="I90" s="19"/>
      <c r="J90" s="19"/>
      <c r="K90" s="19"/>
      <c r="L90" s="19"/>
    </row>
    <row r="91" spans="1:12" ht="33" x14ac:dyDescent="0.3">
      <c r="A91" s="34">
        <v>88</v>
      </c>
      <c r="B91" s="28" t="s">
        <v>3342</v>
      </c>
      <c r="C91" s="28" t="s">
        <v>6</v>
      </c>
      <c r="D91" s="28" t="s">
        <v>1911</v>
      </c>
      <c r="E91" s="28" t="s">
        <v>1912</v>
      </c>
      <c r="F91" s="28" t="s">
        <v>21</v>
      </c>
      <c r="G91" s="29" t="s">
        <v>98</v>
      </c>
      <c r="H91" s="29" t="s">
        <v>16</v>
      </c>
      <c r="I91" s="19"/>
      <c r="J91" s="19"/>
      <c r="K91" s="19"/>
      <c r="L91" s="19"/>
    </row>
    <row r="92" spans="1:12" ht="66" x14ac:dyDescent="0.3">
      <c r="A92" s="34">
        <v>89</v>
      </c>
      <c r="B92" s="28" t="s">
        <v>230</v>
      </c>
      <c r="C92" s="28" t="s">
        <v>61</v>
      </c>
      <c r="D92" s="28" t="s">
        <v>231</v>
      </c>
      <c r="E92" s="28" t="s">
        <v>232</v>
      </c>
      <c r="F92" s="28" t="s">
        <v>233</v>
      </c>
      <c r="G92" s="29" t="s">
        <v>105</v>
      </c>
      <c r="H92" s="29" t="s">
        <v>16</v>
      </c>
      <c r="I92" s="19"/>
      <c r="J92" s="19"/>
      <c r="K92" s="19"/>
      <c r="L92" s="19"/>
    </row>
    <row r="93" spans="1:12" ht="33" x14ac:dyDescent="0.3">
      <c r="A93" s="34">
        <v>90</v>
      </c>
      <c r="B93" s="28" t="s">
        <v>1387</v>
      </c>
      <c r="C93" s="28" t="s">
        <v>6</v>
      </c>
      <c r="D93" s="28" t="s">
        <v>1388</v>
      </c>
      <c r="E93" s="28" t="s">
        <v>1389</v>
      </c>
      <c r="F93" s="28" t="s">
        <v>21</v>
      </c>
      <c r="G93" s="29" t="s">
        <v>105</v>
      </c>
      <c r="H93" s="29" t="s">
        <v>16</v>
      </c>
      <c r="I93" s="19"/>
      <c r="J93" s="19"/>
      <c r="K93" s="19"/>
      <c r="L93" s="19"/>
    </row>
    <row r="94" spans="1:12" ht="33" x14ac:dyDescent="0.3">
      <c r="A94" s="34">
        <v>91</v>
      </c>
      <c r="B94" s="28" t="s">
        <v>2396</v>
      </c>
      <c r="C94" s="28" t="s">
        <v>6</v>
      </c>
      <c r="D94" s="28" t="s">
        <v>1960</v>
      </c>
      <c r="E94" s="28" t="s">
        <v>1296</v>
      </c>
      <c r="F94" s="28" t="s">
        <v>101</v>
      </c>
      <c r="G94" s="29" t="s">
        <v>105</v>
      </c>
      <c r="H94" s="29" t="s">
        <v>16</v>
      </c>
      <c r="I94" s="19"/>
      <c r="J94" s="19"/>
      <c r="K94" s="19"/>
      <c r="L94" s="19"/>
    </row>
    <row r="95" spans="1:12" ht="33" x14ac:dyDescent="0.3">
      <c r="A95" s="34">
        <v>92</v>
      </c>
      <c r="B95" s="28" t="s">
        <v>2884</v>
      </c>
      <c r="C95" s="28" t="s">
        <v>6</v>
      </c>
      <c r="D95" s="28" t="s">
        <v>2885</v>
      </c>
      <c r="E95" s="28" t="s">
        <v>2886</v>
      </c>
      <c r="F95" s="28" t="s">
        <v>2887</v>
      </c>
      <c r="G95" s="29" t="s">
        <v>105</v>
      </c>
      <c r="H95" s="29" t="s">
        <v>16</v>
      </c>
      <c r="I95" s="19"/>
      <c r="J95" s="19"/>
      <c r="K95" s="19"/>
      <c r="L95" s="19"/>
    </row>
    <row r="96" spans="1:12" ht="33" x14ac:dyDescent="0.3">
      <c r="A96" s="34">
        <v>93</v>
      </c>
      <c r="B96" s="28" t="s">
        <v>3099</v>
      </c>
      <c r="C96" s="28" t="s">
        <v>6</v>
      </c>
      <c r="D96" s="28" t="s">
        <v>3100</v>
      </c>
      <c r="E96" s="28" t="s">
        <v>3101</v>
      </c>
      <c r="F96" s="28" t="s">
        <v>101</v>
      </c>
      <c r="G96" s="29" t="s">
        <v>105</v>
      </c>
      <c r="H96" s="29" t="s">
        <v>16</v>
      </c>
      <c r="I96" s="19"/>
      <c r="J96" s="19"/>
      <c r="K96" s="19"/>
      <c r="L96" s="19"/>
    </row>
    <row r="97" spans="1:12" ht="33" x14ac:dyDescent="0.3">
      <c r="A97" s="34">
        <v>94</v>
      </c>
      <c r="B97" s="28" t="s">
        <v>2634</v>
      </c>
      <c r="C97" s="28" t="s">
        <v>6</v>
      </c>
      <c r="D97" s="28" t="s">
        <v>1960</v>
      </c>
      <c r="E97" s="28" t="s">
        <v>1296</v>
      </c>
      <c r="F97" s="28" t="s">
        <v>471</v>
      </c>
      <c r="G97" s="29" t="s">
        <v>113</v>
      </c>
      <c r="H97" s="29" t="s">
        <v>16</v>
      </c>
      <c r="I97" s="19"/>
      <c r="J97" s="19"/>
      <c r="K97" s="19"/>
      <c r="L97" s="19"/>
    </row>
  </sheetData>
  <sortState xmlns:xlrd2="http://schemas.microsoft.com/office/spreadsheetml/2017/richdata2" ref="A4:H97">
    <sortCondition ref="G3:G97"/>
  </sortState>
  <mergeCells count="2">
    <mergeCell ref="J24:K24"/>
    <mergeCell ref="A2:H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68560-B053-4E70-9209-2709EC9CA780}">
  <dimension ref="A2:M153"/>
  <sheetViews>
    <sheetView topLeftCell="A14" workbookViewId="0">
      <selection activeCell="D3" sqref="D3:E3"/>
    </sheetView>
  </sheetViews>
  <sheetFormatPr baseColWidth="10" defaultRowHeight="15" x14ac:dyDescent="0.25"/>
  <cols>
    <col min="1" max="1" width="4.42578125" customWidth="1"/>
    <col min="2" max="2" width="19.42578125" style="7" customWidth="1"/>
    <col min="3" max="3" width="16.7109375" style="7" customWidth="1"/>
    <col min="4" max="4" width="13.140625" style="7" customWidth="1"/>
    <col min="5" max="5" width="15.5703125" style="7" customWidth="1"/>
    <col min="6" max="6" width="17.140625" style="7" customWidth="1"/>
    <col min="7" max="7" width="14" customWidth="1"/>
    <col min="8" max="8" width="8.5703125" customWidth="1"/>
    <col min="9" max="9" width="0" hidden="1" customWidth="1"/>
    <col min="10" max="10" width="6.140625" customWidth="1"/>
    <col min="11" max="11" width="13.140625" bestFit="1" customWidth="1"/>
    <col min="12" max="12" width="12.85546875" bestFit="1" customWidth="1"/>
    <col min="13" max="13" width="9.42578125" customWidth="1"/>
  </cols>
  <sheetData>
    <row r="2" spans="1:13" ht="18" x14ac:dyDescent="0.25">
      <c r="A2" s="61" t="s">
        <v>3438</v>
      </c>
      <c r="B2" s="62"/>
      <c r="C2" s="62"/>
      <c r="D2" s="62"/>
      <c r="E2" s="62"/>
      <c r="F2" s="62"/>
      <c r="G2" s="62"/>
      <c r="H2" s="63"/>
      <c r="L2" s="18">
        <v>2017</v>
      </c>
    </row>
    <row r="3" spans="1:13" ht="49.5" x14ac:dyDescent="0.25">
      <c r="A3" s="3"/>
      <c r="B3" s="13" t="s">
        <v>0</v>
      </c>
      <c r="C3" s="6" t="s">
        <v>1</v>
      </c>
      <c r="D3" s="23" t="s">
        <v>3462</v>
      </c>
      <c r="E3" s="23" t="s">
        <v>3463</v>
      </c>
      <c r="F3" s="6" t="s">
        <v>2</v>
      </c>
      <c r="G3" s="1" t="s">
        <v>3</v>
      </c>
      <c r="H3" s="1" t="s">
        <v>4</v>
      </c>
      <c r="K3" s="9" t="s">
        <v>3433</v>
      </c>
      <c r="L3" s="9" t="s">
        <v>3434</v>
      </c>
      <c r="M3" s="14" t="s">
        <v>3435</v>
      </c>
    </row>
    <row r="4" spans="1:13" ht="30" x14ac:dyDescent="0.25">
      <c r="A4" s="3">
        <v>1</v>
      </c>
      <c r="B4" s="8" t="s">
        <v>427</v>
      </c>
      <c r="C4" s="8" t="s">
        <v>6</v>
      </c>
      <c r="D4" s="8" t="s">
        <v>324</v>
      </c>
      <c r="E4" s="8" t="s">
        <v>325</v>
      </c>
      <c r="F4" s="8" t="s">
        <v>38</v>
      </c>
      <c r="G4" s="4" t="s">
        <v>64</v>
      </c>
      <c r="H4" s="4" t="s">
        <v>16</v>
      </c>
      <c r="K4" s="5">
        <v>1</v>
      </c>
      <c r="L4" s="5" t="s">
        <v>3430</v>
      </c>
      <c r="M4" s="5">
        <f>COUNTIF($G$4:$G$153,"Usaquen")</f>
        <v>7</v>
      </c>
    </row>
    <row r="5" spans="1:13" ht="30" x14ac:dyDescent="0.25">
      <c r="A5" s="3">
        <v>2</v>
      </c>
      <c r="B5" s="8" t="s">
        <v>2144</v>
      </c>
      <c r="C5" s="8" t="s">
        <v>6</v>
      </c>
      <c r="D5" s="8" t="s">
        <v>324</v>
      </c>
      <c r="E5" s="8" t="s">
        <v>325</v>
      </c>
      <c r="F5" s="8" t="s">
        <v>152</v>
      </c>
      <c r="G5" s="4" t="s">
        <v>64</v>
      </c>
      <c r="H5" s="4" t="s">
        <v>16</v>
      </c>
      <c r="K5" s="5">
        <v>2</v>
      </c>
      <c r="L5" s="5" t="s">
        <v>50</v>
      </c>
      <c r="M5" s="5">
        <f>COUNTIF($G$4:$G$153,"Chapinero")</f>
        <v>7</v>
      </c>
    </row>
    <row r="6" spans="1:13" ht="30" x14ac:dyDescent="0.25">
      <c r="A6" s="3">
        <v>3</v>
      </c>
      <c r="B6" s="8" t="s">
        <v>3120</v>
      </c>
      <c r="C6" s="8" t="s">
        <v>6</v>
      </c>
      <c r="D6" s="8" t="s">
        <v>3121</v>
      </c>
      <c r="E6" s="8" t="s">
        <v>3122</v>
      </c>
      <c r="F6" s="8" t="s">
        <v>21</v>
      </c>
      <c r="G6" s="4" t="s">
        <v>64</v>
      </c>
      <c r="H6" s="4" t="s">
        <v>16</v>
      </c>
      <c r="K6" s="5">
        <v>3</v>
      </c>
      <c r="L6" s="5" t="s">
        <v>278</v>
      </c>
      <c r="M6" s="5">
        <f>COUNTIF($G$4:$G$153,"Santa Fe")</f>
        <v>2</v>
      </c>
    </row>
    <row r="7" spans="1:13" ht="30" x14ac:dyDescent="0.25">
      <c r="A7" s="3">
        <v>4</v>
      </c>
      <c r="B7" s="8" t="s">
        <v>132</v>
      </c>
      <c r="C7" s="8" t="s">
        <v>6</v>
      </c>
      <c r="D7" s="8" t="s">
        <v>133</v>
      </c>
      <c r="E7" s="8" t="s">
        <v>134</v>
      </c>
      <c r="F7" s="8" t="s">
        <v>90</v>
      </c>
      <c r="G7" s="4" t="s">
        <v>17</v>
      </c>
      <c r="H7" s="4" t="s">
        <v>16</v>
      </c>
      <c r="K7" s="5">
        <v>4</v>
      </c>
      <c r="L7" s="5" t="s">
        <v>9</v>
      </c>
      <c r="M7" s="5">
        <f>COUNTIF($G$4:$G$153,"San Cristobal")</f>
        <v>1</v>
      </c>
    </row>
    <row r="8" spans="1:13" ht="30" x14ac:dyDescent="0.25">
      <c r="A8" s="3">
        <v>5</v>
      </c>
      <c r="B8" s="8" t="s">
        <v>594</v>
      </c>
      <c r="C8" s="8" t="s">
        <v>6</v>
      </c>
      <c r="D8" s="8" t="s">
        <v>595</v>
      </c>
      <c r="E8" s="8" t="s">
        <v>596</v>
      </c>
      <c r="F8" s="8" t="s">
        <v>21</v>
      </c>
      <c r="G8" s="4" t="s">
        <v>17</v>
      </c>
      <c r="H8" s="4" t="s">
        <v>16</v>
      </c>
      <c r="K8" s="5">
        <v>5</v>
      </c>
      <c r="L8" s="5" t="s">
        <v>113</v>
      </c>
      <c r="M8" s="5">
        <f>COUNTIF($G$4:$G$153,"Usme")</f>
        <v>3</v>
      </c>
    </row>
    <row r="9" spans="1:13" ht="30" x14ac:dyDescent="0.25">
      <c r="A9" s="3">
        <v>6</v>
      </c>
      <c r="B9" s="8" t="s">
        <v>2393</v>
      </c>
      <c r="C9" s="8" t="s">
        <v>6</v>
      </c>
      <c r="D9" s="8" t="s">
        <v>324</v>
      </c>
      <c r="E9" s="8" t="s">
        <v>325</v>
      </c>
      <c r="F9" s="8" t="s">
        <v>216</v>
      </c>
      <c r="G9" s="4" t="s">
        <v>17</v>
      </c>
      <c r="H9" s="4" t="s">
        <v>16</v>
      </c>
      <c r="K9" s="5">
        <v>6</v>
      </c>
      <c r="L9" s="5" t="s">
        <v>98</v>
      </c>
      <c r="M9" s="5">
        <f>COUNTIF($G$4:$G$153,"Tunjuelito")</f>
        <v>3</v>
      </c>
    </row>
    <row r="10" spans="1:13" ht="30" x14ac:dyDescent="0.25">
      <c r="A10" s="3">
        <v>7</v>
      </c>
      <c r="B10" s="8" t="s">
        <v>2450</v>
      </c>
      <c r="C10" s="8" t="s">
        <v>6</v>
      </c>
      <c r="D10" s="8" t="s">
        <v>324</v>
      </c>
      <c r="E10" s="8" t="s">
        <v>325</v>
      </c>
      <c r="F10" s="8" t="s">
        <v>21</v>
      </c>
      <c r="G10" s="4" t="s">
        <v>17</v>
      </c>
      <c r="H10" s="4" t="s">
        <v>16</v>
      </c>
      <c r="K10" s="5">
        <v>7</v>
      </c>
      <c r="L10" s="5" t="s">
        <v>45</v>
      </c>
      <c r="M10" s="5">
        <f>COUNTIF($G$4:$G$153,"Bosa")</f>
        <v>7</v>
      </c>
    </row>
    <row r="11" spans="1:13" ht="30" x14ac:dyDescent="0.25">
      <c r="A11" s="3">
        <v>8</v>
      </c>
      <c r="B11" s="8" t="s">
        <v>2480</v>
      </c>
      <c r="C11" s="8" t="s">
        <v>6</v>
      </c>
      <c r="D11" s="8" t="s">
        <v>324</v>
      </c>
      <c r="E11" s="8" t="s">
        <v>325</v>
      </c>
      <c r="F11" s="8" t="s">
        <v>148</v>
      </c>
      <c r="G11" s="4" t="s">
        <v>17</v>
      </c>
      <c r="H11" s="4" t="s">
        <v>16</v>
      </c>
      <c r="K11" s="5">
        <v>8</v>
      </c>
      <c r="L11" s="5" t="s">
        <v>54</v>
      </c>
      <c r="M11" s="5">
        <f>COUNTIF($G$4:$G$153,"Kennedy")</f>
        <v>8</v>
      </c>
    </row>
    <row r="12" spans="1:13" ht="45" x14ac:dyDescent="0.25">
      <c r="A12" s="3">
        <v>9</v>
      </c>
      <c r="B12" s="8" t="s">
        <v>2629</v>
      </c>
      <c r="C12" s="8" t="s">
        <v>61</v>
      </c>
      <c r="D12" s="8" t="s">
        <v>2630</v>
      </c>
      <c r="E12" s="8" t="s">
        <v>2631</v>
      </c>
      <c r="F12" s="8" t="s">
        <v>2632</v>
      </c>
      <c r="G12" s="4" t="s">
        <v>17</v>
      </c>
      <c r="H12" s="4" t="s">
        <v>16</v>
      </c>
      <c r="K12" s="5">
        <v>9</v>
      </c>
      <c r="L12" s="5" t="s">
        <v>34</v>
      </c>
      <c r="M12" s="5">
        <f>COUNTIF($G$4:$G$153,"Fontibon")</f>
        <v>2</v>
      </c>
    </row>
    <row r="13" spans="1:13" ht="30" x14ac:dyDescent="0.25">
      <c r="A13" s="3">
        <v>10</v>
      </c>
      <c r="B13" s="8" t="s">
        <v>2875</v>
      </c>
      <c r="C13" s="8" t="s">
        <v>6</v>
      </c>
      <c r="D13" s="8" t="s">
        <v>2044</v>
      </c>
      <c r="E13" s="8" t="s">
        <v>2045</v>
      </c>
      <c r="F13" s="8" t="s">
        <v>202</v>
      </c>
      <c r="G13" s="4" t="s">
        <v>17</v>
      </c>
      <c r="H13" s="4" t="s">
        <v>16</v>
      </c>
      <c r="K13" s="5">
        <v>10</v>
      </c>
      <c r="L13" s="5" t="s">
        <v>25</v>
      </c>
      <c r="M13" s="5">
        <f>COUNTIF($G$4:$G$153,"Engativa")</f>
        <v>19</v>
      </c>
    </row>
    <row r="14" spans="1:13" ht="30" x14ac:dyDescent="0.25">
      <c r="A14" s="3">
        <v>11</v>
      </c>
      <c r="B14" s="8" t="s">
        <v>3293</v>
      </c>
      <c r="C14" s="8" t="s">
        <v>6</v>
      </c>
      <c r="D14" s="8" t="s">
        <v>3294</v>
      </c>
      <c r="E14" s="8" t="s">
        <v>3295</v>
      </c>
      <c r="F14" s="8" t="s">
        <v>197</v>
      </c>
      <c r="G14" s="4" t="s">
        <v>17</v>
      </c>
      <c r="H14" s="4" t="s">
        <v>16</v>
      </c>
      <c r="K14" s="5">
        <v>11</v>
      </c>
      <c r="L14" s="5" t="s">
        <v>62</v>
      </c>
      <c r="M14" s="5">
        <f>COUNTIF($G$4:$G$153,"Suba")</f>
        <v>14</v>
      </c>
    </row>
    <row r="15" spans="1:13" ht="30" x14ac:dyDescent="0.25">
      <c r="A15" s="3">
        <v>12</v>
      </c>
      <c r="B15" s="8" t="s">
        <v>3381</v>
      </c>
      <c r="C15" s="8" t="s">
        <v>6</v>
      </c>
      <c r="D15" s="8" t="s">
        <v>604</v>
      </c>
      <c r="E15" s="8" t="s">
        <v>605</v>
      </c>
      <c r="F15" s="8" t="s">
        <v>8</v>
      </c>
      <c r="G15" s="4" t="s">
        <v>17</v>
      </c>
      <c r="H15" s="4" t="s">
        <v>16</v>
      </c>
      <c r="K15" s="5">
        <v>12</v>
      </c>
      <c r="L15" s="5" t="s">
        <v>17</v>
      </c>
      <c r="M15" s="5">
        <f>COUNTIF($G$4:$G$153,"Barrios Unidos")</f>
        <v>9</v>
      </c>
    </row>
    <row r="16" spans="1:13" ht="30" x14ac:dyDescent="0.25">
      <c r="A16" s="3">
        <v>13</v>
      </c>
      <c r="B16" s="8" t="s">
        <v>556</v>
      </c>
      <c r="C16" s="8" t="s">
        <v>6</v>
      </c>
      <c r="D16" s="8" t="s">
        <v>557</v>
      </c>
      <c r="E16" s="8" t="s">
        <v>558</v>
      </c>
      <c r="F16" s="8" t="s">
        <v>21</v>
      </c>
      <c r="G16" s="4" t="s">
        <v>45</v>
      </c>
      <c r="H16" s="4" t="s">
        <v>16</v>
      </c>
      <c r="K16" s="5">
        <v>13</v>
      </c>
      <c r="L16" s="5" t="s">
        <v>30</v>
      </c>
      <c r="M16" s="5">
        <f>COUNTIF($G$4:$G$153,"Teusaquillo")</f>
        <v>3</v>
      </c>
    </row>
    <row r="17" spans="1:13" ht="30" x14ac:dyDescent="0.25">
      <c r="A17" s="3">
        <v>14</v>
      </c>
      <c r="B17" s="8" t="s">
        <v>600</v>
      </c>
      <c r="C17" s="8" t="s">
        <v>6</v>
      </c>
      <c r="D17" s="8" t="s">
        <v>601</v>
      </c>
      <c r="E17" s="8" t="s">
        <v>602</v>
      </c>
      <c r="F17" s="8" t="s">
        <v>409</v>
      </c>
      <c r="G17" s="4" t="s">
        <v>45</v>
      </c>
      <c r="H17" s="4" t="s">
        <v>16</v>
      </c>
      <c r="K17" s="5">
        <v>14</v>
      </c>
      <c r="L17" s="5" t="s">
        <v>94</v>
      </c>
      <c r="M17" s="5">
        <f>COUNTIF($G$4:$G$153,"Martires")</f>
        <v>1</v>
      </c>
    </row>
    <row r="18" spans="1:13" ht="30" x14ac:dyDescent="0.25">
      <c r="A18" s="3">
        <v>15</v>
      </c>
      <c r="B18" s="8" t="s">
        <v>609</v>
      </c>
      <c r="C18" s="8" t="s">
        <v>6</v>
      </c>
      <c r="D18" s="8" t="s">
        <v>66</v>
      </c>
      <c r="E18" s="8" t="s">
        <v>67</v>
      </c>
      <c r="F18" s="8" t="s">
        <v>75</v>
      </c>
      <c r="G18" s="4" t="s">
        <v>45</v>
      </c>
      <c r="H18" s="4" t="s">
        <v>16</v>
      </c>
      <c r="K18" s="5">
        <v>15</v>
      </c>
      <c r="L18" s="5" t="s">
        <v>3431</v>
      </c>
      <c r="M18" s="5">
        <f>COUNTIF($G$4:$G$153,"Antonio Narino")</f>
        <v>3</v>
      </c>
    </row>
    <row r="19" spans="1:13" ht="30" x14ac:dyDescent="0.25">
      <c r="A19" s="3">
        <v>16</v>
      </c>
      <c r="B19" s="8" t="s">
        <v>2449</v>
      </c>
      <c r="C19" s="8" t="s">
        <v>6</v>
      </c>
      <c r="D19" s="8" t="s">
        <v>582</v>
      </c>
      <c r="E19" s="8" t="s">
        <v>583</v>
      </c>
      <c r="F19" s="8" t="s">
        <v>21</v>
      </c>
      <c r="G19" s="4" t="s">
        <v>45</v>
      </c>
      <c r="H19" s="4" t="s">
        <v>16</v>
      </c>
      <c r="K19" s="5">
        <v>16</v>
      </c>
      <c r="L19" s="5" t="s">
        <v>42</v>
      </c>
      <c r="M19" s="5">
        <f>COUNTIF($G$4:$G$153,"Puente Aranda")</f>
        <v>1</v>
      </c>
    </row>
    <row r="20" spans="1:13" ht="30" x14ac:dyDescent="0.25">
      <c r="A20" s="3">
        <v>17</v>
      </c>
      <c r="B20" s="8" t="s">
        <v>2546</v>
      </c>
      <c r="C20" s="8" t="s">
        <v>6</v>
      </c>
      <c r="D20" s="8" t="s">
        <v>2547</v>
      </c>
      <c r="E20" s="8" t="s">
        <v>2548</v>
      </c>
      <c r="F20" s="8" t="s">
        <v>51</v>
      </c>
      <c r="G20" s="4" t="s">
        <v>45</v>
      </c>
      <c r="H20" s="4" t="s">
        <v>16</v>
      </c>
      <c r="K20" s="5">
        <v>17</v>
      </c>
      <c r="L20" s="5" t="s">
        <v>512</v>
      </c>
      <c r="M20" s="5">
        <f>COUNTIF($G$4:$G$153,"La Candelaria")</f>
        <v>1</v>
      </c>
    </row>
    <row r="21" spans="1:13" ht="30" x14ac:dyDescent="0.25">
      <c r="A21" s="3">
        <v>18</v>
      </c>
      <c r="B21" s="8" t="s">
        <v>2742</v>
      </c>
      <c r="C21" s="8" t="s">
        <v>6</v>
      </c>
      <c r="D21" s="8" t="s">
        <v>2743</v>
      </c>
      <c r="E21" s="8" t="s">
        <v>2744</v>
      </c>
      <c r="F21" s="8" t="s">
        <v>21</v>
      </c>
      <c r="G21" s="4" t="s">
        <v>45</v>
      </c>
      <c r="H21" s="4" t="s">
        <v>16</v>
      </c>
      <c r="K21" s="5">
        <v>18</v>
      </c>
      <c r="L21" s="5" t="s">
        <v>85</v>
      </c>
      <c r="M21" s="5">
        <f>COUNTIF($G$4:$G$153,"Rafael Uribe")</f>
        <v>3</v>
      </c>
    </row>
    <row r="22" spans="1:13" ht="30" x14ac:dyDescent="0.25">
      <c r="A22" s="3">
        <v>19</v>
      </c>
      <c r="B22" s="8" t="s">
        <v>3027</v>
      </c>
      <c r="C22" s="8" t="s">
        <v>6</v>
      </c>
      <c r="D22" s="8" t="s">
        <v>498</v>
      </c>
      <c r="E22" s="8" t="s">
        <v>499</v>
      </c>
      <c r="F22" s="8" t="s">
        <v>38</v>
      </c>
      <c r="G22" s="4" t="s">
        <v>45</v>
      </c>
      <c r="H22" s="4" t="s">
        <v>16</v>
      </c>
      <c r="K22" s="5">
        <v>19</v>
      </c>
      <c r="L22" s="5" t="s">
        <v>57</v>
      </c>
      <c r="M22" s="5">
        <f>COUNTIF($G$4:$G$153,"Ciudad Bolivar")</f>
        <v>1</v>
      </c>
    </row>
    <row r="23" spans="1:13" ht="45" x14ac:dyDescent="0.25">
      <c r="A23" s="3">
        <v>20</v>
      </c>
      <c r="B23" s="8" t="s">
        <v>102</v>
      </c>
      <c r="C23" s="8" t="s">
        <v>6</v>
      </c>
      <c r="D23" s="8" t="s">
        <v>103</v>
      </c>
      <c r="E23" s="8" t="s">
        <v>104</v>
      </c>
      <c r="F23" s="8" t="s">
        <v>101</v>
      </c>
      <c r="G23" s="4" t="s">
        <v>50</v>
      </c>
      <c r="H23" s="4" t="s">
        <v>16</v>
      </c>
      <c r="K23" s="5">
        <v>20</v>
      </c>
      <c r="L23" s="5" t="s">
        <v>3432</v>
      </c>
      <c r="M23" s="5">
        <f>COUNTIF($G$4:$G$153,"Sumapaz")</f>
        <v>0</v>
      </c>
    </row>
    <row r="24" spans="1:13" ht="60" x14ac:dyDescent="0.25">
      <c r="A24" s="3">
        <v>21</v>
      </c>
      <c r="B24" s="8" t="s">
        <v>106</v>
      </c>
      <c r="C24" s="8" t="s">
        <v>107</v>
      </c>
      <c r="D24" s="8" t="s">
        <v>36</v>
      </c>
      <c r="E24" s="8" t="s">
        <v>37</v>
      </c>
      <c r="F24" s="8" t="s">
        <v>108</v>
      </c>
      <c r="G24" s="4" t="s">
        <v>50</v>
      </c>
      <c r="H24" s="4" t="s">
        <v>16</v>
      </c>
      <c r="K24" s="3"/>
      <c r="L24" s="5" t="s">
        <v>15</v>
      </c>
      <c r="M24" s="5">
        <f>COUNTIF($G$4:$G$153,"No registra")</f>
        <v>55</v>
      </c>
    </row>
    <row r="25" spans="1:13" ht="45" x14ac:dyDescent="0.25">
      <c r="A25" s="3">
        <v>22</v>
      </c>
      <c r="B25" s="8" t="s">
        <v>1928</v>
      </c>
      <c r="C25" s="8" t="s">
        <v>201</v>
      </c>
      <c r="D25" s="8" t="s">
        <v>1929</v>
      </c>
      <c r="E25" s="8" t="s">
        <v>1930</v>
      </c>
      <c r="F25" s="8" t="s">
        <v>58</v>
      </c>
      <c r="G25" s="4" t="s">
        <v>50</v>
      </c>
      <c r="H25" s="4" t="s">
        <v>16</v>
      </c>
      <c r="K25" s="59" t="s">
        <v>3459</v>
      </c>
      <c r="L25" s="60"/>
      <c r="M25" s="10">
        <f>SUM(M4:M24)</f>
        <v>150</v>
      </c>
    </row>
    <row r="26" spans="1:13" ht="60" x14ac:dyDescent="0.25">
      <c r="A26" s="3">
        <v>23</v>
      </c>
      <c r="B26" s="8" t="s">
        <v>2285</v>
      </c>
      <c r="C26" s="8" t="s">
        <v>6</v>
      </c>
      <c r="D26" s="8" t="s">
        <v>2286</v>
      </c>
      <c r="E26" s="8" t="s">
        <v>2287</v>
      </c>
      <c r="F26" s="8" t="s">
        <v>21</v>
      </c>
      <c r="G26" s="4" t="s">
        <v>50</v>
      </c>
      <c r="H26" s="4" t="s">
        <v>16</v>
      </c>
    </row>
    <row r="27" spans="1:13" ht="30" x14ac:dyDescent="0.25">
      <c r="A27" s="3">
        <v>24</v>
      </c>
      <c r="B27" s="8" t="s">
        <v>2288</v>
      </c>
      <c r="C27" s="8" t="s">
        <v>6</v>
      </c>
      <c r="D27" s="8" t="s">
        <v>604</v>
      </c>
      <c r="E27" s="8" t="s">
        <v>605</v>
      </c>
      <c r="F27" s="8" t="s">
        <v>197</v>
      </c>
      <c r="G27" s="4" t="s">
        <v>50</v>
      </c>
      <c r="H27" s="4" t="s">
        <v>16</v>
      </c>
    </row>
    <row r="28" spans="1:13" ht="30" x14ac:dyDescent="0.25">
      <c r="A28" s="3">
        <v>25</v>
      </c>
      <c r="B28" s="8" t="s">
        <v>2777</v>
      </c>
      <c r="C28" s="8" t="s">
        <v>6</v>
      </c>
      <c r="D28" s="8" t="s">
        <v>498</v>
      </c>
      <c r="E28" s="8" t="s">
        <v>499</v>
      </c>
      <c r="F28" s="8" t="s">
        <v>41</v>
      </c>
      <c r="G28" s="4" t="s">
        <v>50</v>
      </c>
      <c r="H28" s="4" t="s">
        <v>16</v>
      </c>
    </row>
    <row r="29" spans="1:13" ht="45" x14ac:dyDescent="0.25">
      <c r="A29" s="3">
        <v>26</v>
      </c>
      <c r="B29" s="8" t="s">
        <v>3067</v>
      </c>
      <c r="C29" s="8" t="s">
        <v>61</v>
      </c>
      <c r="D29" s="8" t="s">
        <v>2743</v>
      </c>
      <c r="E29" s="8" t="s">
        <v>2744</v>
      </c>
      <c r="F29" s="8" t="s">
        <v>3068</v>
      </c>
      <c r="G29" s="4" t="s">
        <v>50</v>
      </c>
      <c r="H29" s="4" t="s">
        <v>16</v>
      </c>
    </row>
    <row r="30" spans="1:13" ht="60" x14ac:dyDescent="0.25">
      <c r="A30" s="3">
        <v>27</v>
      </c>
      <c r="B30" s="8" t="s">
        <v>2698</v>
      </c>
      <c r="C30" s="8" t="s">
        <v>253</v>
      </c>
      <c r="D30" s="8" t="s">
        <v>498</v>
      </c>
      <c r="E30" s="8" t="s">
        <v>499</v>
      </c>
      <c r="F30" s="8" t="s">
        <v>816</v>
      </c>
      <c r="G30" s="4" t="s">
        <v>57</v>
      </c>
      <c r="H30" s="4" t="s">
        <v>16</v>
      </c>
    </row>
    <row r="31" spans="1:13" ht="30" x14ac:dyDescent="0.25">
      <c r="A31" s="3">
        <v>28</v>
      </c>
      <c r="B31" s="8" t="s">
        <v>401</v>
      </c>
      <c r="C31" s="8" t="s">
        <v>6</v>
      </c>
      <c r="D31" s="8" t="s">
        <v>96</v>
      </c>
      <c r="E31" s="8" t="s">
        <v>97</v>
      </c>
      <c r="F31" s="8" t="s">
        <v>21</v>
      </c>
      <c r="G31" s="4" t="s">
        <v>25</v>
      </c>
      <c r="H31" s="4" t="s">
        <v>16</v>
      </c>
    </row>
    <row r="32" spans="1:13" ht="30" x14ac:dyDescent="0.25">
      <c r="A32" s="3">
        <v>29</v>
      </c>
      <c r="B32" s="8" t="s">
        <v>402</v>
      </c>
      <c r="C32" s="8" t="s">
        <v>6</v>
      </c>
      <c r="D32" s="8" t="s">
        <v>96</v>
      </c>
      <c r="E32" s="8" t="s">
        <v>97</v>
      </c>
      <c r="F32" s="8" t="s">
        <v>21</v>
      </c>
      <c r="G32" s="4" t="s">
        <v>25</v>
      </c>
      <c r="H32" s="4" t="s">
        <v>16</v>
      </c>
    </row>
    <row r="33" spans="1:8" ht="30" x14ac:dyDescent="0.25">
      <c r="A33" s="3">
        <v>30</v>
      </c>
      <c r="B33" s="8" t="s">
        <v>453</v>
      </c>
      <c r="C33" s="8" t="s">
        <v>6</v>
      </c>
      <c r="D33" s="8" t="s">
        <v>454</v>
      </c>
      <c r="E33" s="8" t="s">
        <v>455</v>
      </c>
      <c r="F33" s="8" t="s">
        <v>159</v>
      </c>
      <c r="G33" s="4" t="s">
        <v>25</v>
      </c>
      <c r="H33" s="4" t="s">
        <v>16</v>
      </c>
    </row>
    <row r="34" spans="1:8" ht="30" x14ac:dyDescent="0.25">
      <c r="A34" s="3">
        <v>31</v>
      </c>
      <c r="B34" s="8" t="s">
        <v>698</v>
      </c>
      <c r="C34" s="8" t="s">
        <v>6</v>
      </c>
      <c r="D34" s="8" t="s">
        <v>96</v>
      </c>
      <c r="E34" s="8" t="s">
        <v>97</v>
      </c>
      <c r="F34" s="8" t="s">
        <v>71</v>
      </c>
      <c r="G34" s="4" t="s">
        <v>25</v>
      </c>
      <c r="H34" s="4" t="s">
        <v>16</v>
      </c>
    </row>
    <row r="35" spans="1:8" ht="30" x14ac:dyDescent="0.25">
      <c r="A35" s="3">
        <v>32</v>
      </c>
      <c r="B35" s="8" t="s">
        <v>1972</v>
      </c>
      <c r="C35" s="8" t="s">
        <v>6</v>
      </c>
      <c r="D35" s="8" t="s">
        <v>604</v>
      </c>
      <c r="E35" s="8" t="s">
        <v>605</v>
      </c>
      <c r="F35" s="8" t="s">
        <v>643</v>
      </c>
      <c r="G35" s="4" t="s">
        <v>25</v>
      </c>
      <c r="H35" s="4" t="s">
        <v>16</v>
      </c>
    </row>
    <row r="36" spans="1:8" ht="60" x14ac:dyDescent="0.25">
      <c r="A36" s="3">
        <v>33</v>
      </c>
      <c r="B36" s="8" t="s">
        <v>2043</v>
      </c>
      <c r="C36" s="8" t="s">
        <v>6</v>
      </c>
      <c r="D36" s="8" t="s">
        <v>2044</v>
      </c>
      <c r="E36" s="8" t="s">
        <v>2045</v>
      </c>
      <c r="F36" s="8" t="s">
        <v>216</v>
      </c>
      <c r="G36" s="4" t="s">
        <v>25</v>
      </c>
      <c r="H36" s="4" t="s">
        <v>16</v>
      </c>
    </row>
    <row r="37" spans="1:8" ht="30" x14ac:dyDescent="0.25">
      <c r="A37" s="3">
        <v>34</v>
      </c>
      <c r="B37" s="8" t="s">
        <v>2074</v>
      </c>
      <c r="C37" s="8" t="s">
        <v>6</v>
      </c>
      <c r="D37" s="8" t="s">
        <v>2075</v>
      </c>
      <c r="E37" s="8" t="s">
        <v>2076</v>
      </c>
      <c r="F37" s="8" t="s">
        <v>21</v>
      </c>
      <c r="G37" s="4" t="s">
        <v>25</v>
      </c>
      <c r="H37" s="4" t="s">
        <v>16</v>
      </c>
    </row>
    <row r="38" spans="1:8" ht="45" x14ac:dyDescent="0.25">
      <c r="A38" s="3">
        <v>35</v>
      </c>
      <c r="B38" s="8" t="s">
        <v>2176</v>
      </c>
      <c r="C38" s="8" t="s">
        <v>6</v>
      </c>
      <c r="D38" s="8" t="s">
        <v>2177</v>
      </c>
      <c r="E38" s="8" t="s">
        <v>2178</v>
      </c>
      <c r="F38" s="8" t="s">
        <v>245</v>
      </c>
      <c r="G38" s="4" t="s">
        <v>25</v>
      </c>
      <c r="H38" s="4" t="s">
        <v>16</v>
      </c>
    </row>
    <row r="39" spans="1:8" ht="45" x14ac:dyDescent="0.25">
      <c r="A39" s="3">
        <v>36</v>
      </c>
      <c r="B39" s="8" t="s">
        <v>2577</v>
      </c>
      <c r="C39" s="8" t="s">
        <v>6</v>
      </c>
      <c r="D39" s="8" t="s">
        <v>582</v>
      </c>
      <c r="E39" s="8" t="s">
        <v>583</v>
      </c>
      <c r="F39" s="8" t="s">
        <v>216</v>
      </c>
      <c r="G39" s="4" t="s">
        <v>25</v>
      </c>
      <c r="H39" s="4" t="s">
        <v>16</v>
      </c>
    </row>
    <row r="40" spans="1:8" ht="30" x14ac:dyDescent="0.25">
      <c r="A40" s="3">
        <v>37</v>
      </c>
      <c r="B40" s="8" t="s">
        <v>2650</v>
      </c>
      <c r="C40" s="8" t="s">
        <v>6</v>
      </c>
      <c r="D40" s="8" t="s">
        <v>66</v>
      </c>
      <c r="E40" s="8" t="s">
        <v>67</v>
      </c>
      <c r="F40" s="8" t="s">
        <v>21</v>
      </c>
      <c r="G40" s="4" t="s">
        <v>25</v>
      </c>
      <c r="H40" s="4" t="s">
        <v>16</v>
      </c>
    </row>
    <row r="41" spans="1:8" ht="30" x14ac:dyDescent="0.25">
      <c r="A41" s="3">
        <v>38</v>
      </c>
      <c r="B41" s="8" t="s">
        <v>2727</v>
      </c>
      <c r="C41" s="8" t="s">
        <v>6</v>
      </c>
      <c r="D41" s="8" t="s">
        <v>2728</v>
      </c>
      <c r="E41" s="8" t="s">
        <v>2729</v>
      </c>
      <c r="F41" s="8" t="s">
        <v>21</v>
      </c>
      <c r="G41" s="4" t="s">
        <v>25</v>
      </c>
      <c r="H41" s="4" t="s">
        <v>16</v>
      </c>
    </row>
    <row r="42" spans="1:8" ht="30" x14ac:dyDescent="0.25">
      <c r="A42" s="3">
        <v>39</v>
      </c>
      <c r="B42" s="8" t="s">
        <v>2841</v>
      </c>
      <c r="C42" s="8" t="s">
        <v>6</v>
      </c>
      <c r="D42" s="8" t="s">
        <v>1929</v>
      </c>
      <c r="E42" s="8" t="s">
        <v>1930</v>
      </c>
      <c r="F42" s="8" t="s">
        <v>21</v>
      </c>
      <c r="G42" s="4" t="s">
        <v>25</v>
      </c>
      <c r="H42" s="4" t="s">
        <v>16</v>
      </c>
    </row>
    <row r="43" spans="1:8" ht="30" x14ac:dyDescent="0.25">
      <c r="A43" s="3">
        <v>40</v>
      </c>
      <c r="B43" s="8" t="s">
        <v>2916</v>
      </c>
      <c r="C43" s="8" t="s">
        <v>6</v>
      </c>
      <c r="D43" s="8" t="s">
        <v>2917</v>
      </c>
      <c r="E43" s="8" t="s">
        <v>2918</v>
      </c>
      <c r="F43" s="8" t="s">
        <v>21</v>
      </c>
      <c r="G43" s="4" t="s">
        <v>25</v>
      </c>
      <c r="H43" s="4" t="s">
        <v>16</v>
      </c>
    </row>
    <row r="44" spans="1:8" ht="30" x14ac:dyDescent="0.25">
      <c r="A44" s="3">
        <v>41</v>
      </c>
      <c r="B44" s="8" t="s">
        <v>2945</v>
      </c>
      <c r="C44" s="8" t="s">
        <v>6</v>
      </c>
      <c r="D44" s="8" t="s">
        <v>604</v>
      </c>
      <c r="E44" s="8" t="s">
        <v>605</v>
      </c>
      <c r="F44" s="8" t="s">
        <v>21</v>
      </c>
      <c r="G44" s="4" t="s">
        <v>25</v>
      </c>
      <c r="H44" s="4" t="s">
        <v>16</v>
      </c>
    </row>
    <row r="45" spans="1:8" ht="30" x14ac:dyDescent="0.25">
      <c r="A45" s="3">
        <v>42</v>
      </c>
      <c r="B45" s="8" t="s">
        <v>3002</v>
      </c>
      <c r="C45" s="8" t="s">
        <v>6</v>
      </c>
      <c r="D45" s="8" t="s">
        <v>604</v>
      </c>
      <c r="E45" s="8" t="s">
        <v>605</v>
      </c>
      <c r="F45" s="8" t="s">
        <v>216</v>
      </c>
      <c r="G45" s="4" t="s">
        <v>25</v>
      </c>
      <c r="H45" s="4" t="s">
        <v>16</v>
      </c>
    </row>
    <row r="46" spans="1:8" ht="30" x14ac:dyDescent="0.25">
      <c r="A46" s="3">
        <v>43</v>
      </c>
      <c r="B46" s="8" t="s">
        <v>3103</v>
      </c>
      <c r="C46" s="8" t="s">
        <v>6</v>
      </c>
      <c r="D46" s="8" t="s">
        <v>3104</v>
      </c>
      <c r="E46" s="8" t="s">
        <v>3105</v>
      </c>
      <c r="F46" s="8" t="s">
        <v>181</v>
      </c>
      <c r="G46" s="4" t="s">
        <v>25</v>
      </c>
      <c r="H46" s="4" t="s">
        <v>16</v>
      </c>
    </row>
    <row r="47" spans="1:8" ht="30" x14ac:dyDescent="0.25">
      <c r="A47" s="3">
        <v>44</v>
      </c>
      <c r="B47" s="8" t="s">
        <v>3108</v>
      </c>
      <c r="C47" s="8" t="s">
        <v>6</v>
      </c>
      <c r="D47" s="8" t="s">
        <v>3022</v>
      </c>
      <c r="E47" s="8" t="s">
        <v>3023</v>
      </c>
      <c r="F47" s="8" t="s">
        <v>21</v>
      </c>
      <c r="G47" s="4" t="s">
        <v>25</v>
      </c>
      <c r="H47" s="4" t="s">
        <v>16</v>
      </c>
    </row>
    <row r="48" spans="1:8" ht="30" x14ac:dyDescent="0.25">
      <c r="A48" s="3">
        <v>45</v>
      </c>
      <c r="B48" s="8" t="s">
        <v>3247</v>
      </c>
      <c r="C48" s="8" t="s">
        <v>6</v>
      </c>
      <c r="D48" s="8" t="s">
        <v>3248</v>
      </c>
      <c r="E48" s="8" t="s">
        <v>3249</v>
      </c>
      <c r="F48" s="8" t="s">
        <v>21</v>
      </c>
      <c r="G48" s="4" t="s">
        <v>25</v>
      </c>
      <c r="H48" s="4" t="s">
        <v>16</v>
      </c>
    </row>
    <row r="49" spans="1:8" ht="30" x14ac:dyDescent="0.25">
      <c r="A49" s="3">
        <v>46</v>
      </c>
      <c r="B49" s="8" t="s">
        <v>3337</v>
      </c>
      <c r="C49" s="8" t="s">
        <v>6</v>
      </c>
      <c r="D49" s="8" t="s">
        <v>3338</v>
      </c>
      <c r="E49" s="8" t="s">
        <v>3339</v>
      </c>
      <c r="F49" s="8" t="s">
        <v>197</v>
      </c>
      <c r="G49" s="4" t="s">
        <v>25</v>
      </c>
      <c r="H49" s="4" t="s">
        <v>16</v>
      </c>
    </row>
    <row r="50" spans="1:8" ht="30" x14ac:dyDescent="0.25">
      <c r="A50" s="3">
        <v>47</v>
      </c>
      <c r="B50" s="8" t="s">
        <v>388</v>
      </c>
      <c r="C50" s="8" t="s">
        <v>6</v>
      </c>
      <c r="D50" s="8" t="s">
        <v>389</v>
      </c>
      <c r="E50" s="8" t="s">
        <v>390</v>
      </c>
      <c r="F50" s="8" t="s">
        <v>391</v>
      </c>
      <c r="G50" s="4" t="s">
        <v>34</v>
      </c>
      <c r="H50" s="4" t="s">
        <v>16</v>
      </c>
    </row>
    <row r="51" spans="1:8" ht="30" x14ac:dyDescent="0.25">
      <c r="A51" s="3">
        <v>48</v>
      </c>
      <c r="B51" s="8" t="s">
        <v>3020</v>
      </c>
      <c r="C51" s="8" t="s">
        <v>6</v>
      </c>
      <c r="D51" s="8" t="s">
        <v>324</v>
      </c>
      <c r="E51" s="8" t="s">
        <v>325</v>
      </c>
      <c r="F51" s="8" t="s">
        <v>147</v>
      </c>
      <c r="G51" s="4" t="s">
        <v>34</v>
      </c>
      <c r="H51" s="4" t="s">
        <v>16</v>
      </c>
    </row>
    <row r="52" spans="1:8" ht="30" x14ac:dyDescent="0.25">
      <c r="A52" s="3">
        <v>49</v>
      </c>
      <c r="B52" s="8" t="s">
        <v>76</v>
      </c>
      <c r="C52" s="8" t="s">
        <v>6</v>
      </c>
      <c r="D52" s="8" t="s">
        <v>77</v>
      </c>
      <c r="E52" s="8" t="s">
        <v>78</v>
      </c>
      <c r="F52" s="8" t="s">
        <v>75</v>
      </c>
      <c r="G52" s="4" t="s">
        <v>54</v>
      </c>
      <c r="H52" s="4" t="s">
        <v>16</v>
      </c>
    </row>
    <row r="53" spans="1:8" ht="30" x14ac:dyDescent="0.25">
      <c r="A53" s="3">
        <v>50</v>
      </c>
      <c r="B53" s="8" t="s">
        <v>497</v>
      </c>
      <c r="C53" s="8" t="s">
        <v>6</v>
      </c>
      <c r="D53" s="8" t="s">
        <v>498</v>
      </c>
      <c r="E53" s="8" t="s">
        <v>499</v>
      </c>
      <c r="F53" s="8" t="s">
        <v>148</v>
      </c>
      <c r="G53" s="4" t="s">
        <v>54</v>
      </c>
      <c r="H53" s="4" t="s">
        <v>16</v>
      </c>
    </row>
    <row r="54" spans="1:8" ht="30" x14ac:dyDescent="0.25">
      <c r="A54" s="3">
        <v>51</v>
      </c>
      <c r="B54" s="8" t="s">
        <v>2172</v>
      </c>
      <c r="C54" s="8" t="s">
        <v>6</v>
      </c>
      <c r="D54" s="8" t="s">
        <v>2173</v>
      </c>
      <c r="E54" s="8" t="s">
        <v>2174</v>
      </c>
      <c r="F54" s="8" t="s">
        <v>216</v>
      </c>
      <c r="G54" s="4" t="s">
        <v>54</v>
      </c>
      <c r="H54" s="4" t="s">
        <v>16</v>
      </c>
    </row>
    <row r="55" spans="1:8" ht="30" x14ac:dyDescent="0.25">
      <c r="A55" s="3">
        <v>52</v>
      </c>
      <c r="B55" s="8" t="s">
        <v>2424</v>
      </c>
      <c r="C55" s="8" t="s">
        <v>6</v>
      </c>
      <c r="D55" s="8" t="s">
        <v>2425</v>
      </c>
      <c r="E55" s="8" t="s">
        <v>2426</v>
      </c>
      <c r="F55" s="8" t="s">
        <v>75</v>
      </c>
      <c r="G55" s="4" t="s">
        <v>54</v>
      </c>
      <c r="H55" s="4" t="s">
        <v>16</v>
      </c>
    </row>
    <row r="56" spans="1:8" ht="30" x14ac:dyDescent="0.25">
      <c r="A56" s="3">
        <v>53</v>
      </c>
      <c r="B56" s="8" t="s">
        <v>2528</v>
      </c>
      <c r="C56" s="8" t="s">
        <v>6</v>
      </c>
      <c r="D56" s="8" t="s">
        <v>324</v>
      </c>
      <c r="E56" s="8" t="s">
        <v>325</v>
      </c>
      <c r="F56" s="8" t="s">
        <v>148</v>
      </c>
      <c r="G56" s="4" t="s">
        <v>54</v>
      </c>
      <c r="H56" s="4" t="s">
        <v>16</v>
      </c>
    </row>
    <row r="57" spans="1:8" ht="30" x14ac:dyDescent="0.25">
      <c r="A57" s="3">
        <v>54</v>
      </c>
      <c r="B57" s="8" t="s">
        <v>2778</v>
      </c>
      <c r="C57" s="8" t="s">
        <v>6</v>
      </c>
      <c r="D57" s="8" t="s">
        <v>611</v>
      </c>
      <c r="E57" s="8" t="s">
        <v>612</v>
      </c>
      <c r="F57" s="8" t="s">
        <v>51</v>
      </c>
      <c r="G57" s="4" t="s">
        <v>54</v>
      </c>
      <c r="H57" s="4" t="s">
        <v>16</v>
      </c>
    </row>
    <row r="58" spans="1:8" ht="30" x14ac:dyDescent="0.25">
      <c r="A58" s="3">
        <v>55</v>
      </c>
      <c r="B58" s="8" t="s">
        <v>3051</v>
      </c>
      <c r="C58" s="8" t="s">
        <v>6</v>
      </c>
      <c r="D58" s="8" t="s">
        <v>3052</v>
      </c>
      <c r="E58" s="8" t="s">
        <v>3053</v>
      </c>
      <c r="F58" s="8" t="s">
        <v>21</v>
      </c>
      <c r="G58" s="4" t="s">
        <v>54</v>
      </c>
      <c r="H58" s="4" t="s">
        <v>16</v>
      </c>
    </row>
    <row r="59" spans="1:8" ht="30" x14ac:dyDescent="0.25">
      <c r="A59" s="3">
        <v>56</v>
      </c>
      <c r="B59" s="8" t="s">
        <v>3301</v>
      </c>
      <c r="C59" s="8" t="s">
        <v>6</v>
      </c>
      <c r="D59" s="8" t="s">
        <v>498</v>
      </c>
      <c r="E59" s="8" t="s">
        <v>499</v>
      </c>
      <c r="F59" s="8" t="s">
        <v>151</v>
      </c>
      <c r="G59" s="4" t="s">
        <v>54</v>
      </c>
      <c r="H59" s="4" t="s">
        <v>16</v>
      </c>
    </row>
    <row r="60" spans="1:8" ht="30" x14ac:dyDescent="0.25">
      <c r="A60" s="3">
        <v>57</v>
      </c>
      <c r="B60" s="8" t="s">
        <v>2089</v>
      </c>
      <c r="C60" s="8" t="s">
        <v>6</v>
      </c>
      <c r="D60" s="8" t="s">
        <v>324</v>
      </c>
      <c r="E60" s="8" t="s">
        <v>325</v>
      </c>
      <c r="F60" s="8" t="s">
        <v>131</v>
      </c>
      <c r="G60" s="4" t="s">
        <v>512</v>
      </c>
      <c r="H60" s="4" t="s">
        <v>16</v>
      </c>
    </row>
    <row r="61" spans="1:8" ht="30" x14ac:dyDescent="0.25">
      <c r="A61" s="3">
        <v>58</v>
      </c>
      <c r="B61" s="8" t="s">
        <v>323</v>
      </c>
      <c r="C61" s="8" t="s">
        <v>6</v>
      </c>
      <c r="D61" s="8" t="s">
        <v>324</v>
      </c>
      <c r="E61" s="8" t="s">
        <v>325</v>
      </c>
      <c r="F61" s="8" t="s">
        <v>21</v>
      </c>
      <c r="G61" s="4" t="s">
        <v>94</v>
      </c>
      <c r="H61" s="4" t="s">
        <v>16</v>
      </c>
    </row>
    <row r="62" spans="1:8" ht="45" x14ac:dyDescent="0.25">
      <c r="A62" s="3">
        <v>59</v>
      </c>
      <c r="B62" s="8" t="s">
        <v>11</v>
      </c>
      <c r="C62" s="8" t="s">
        <v>6</v>
      </c>
      <c r="D62" s="8" t="s">
        <v>12</v>
      </c>
      <c r="E62" s="8" t="s">
        <v>13</v>
      </c>
      <c r="F62" s="8" t="s">
        <v>14</v>
      </c>
      <c r="G62" s="4" t="s">
        <v>15</v>
      </c>
      <c r="H62" s="4" t="s">
        <v>16</v>
      </c>
    </row>
    <row r="63" spans="1:8" ht="30" x14ac:dyDescent="0.25">
      <c r="A63" s="3">
        <v>60</v>
      </c>
      <c r="B63" s="8" t="s">
        <v>35</v>
      </c>
      <c r="C63" s="8" t="s">
        <v>6</v>
      </c>
      <c r="D63" s="8" t="s">
        <v>36</v>
      </c>
      <c r="E63" s="8" t="s">
        <v>37</v>
      </c>
      <c r="F63" s="8" t="s">
        <v>38</v>
      </c>
      <c r="G63" s="4" t="s">
        <v>15</v>
      </c>
      <c r="H63" s="4" t="s">
        <v>16</v>
      </c>
    </row>
    <row r="64" spans="1:8" ht="45" x14ac:dyDescent="0.25">
      <c r="A64" s="3">
        <v>61</v>
      </c>
      <c r="B64" s="8" t="s">
        <v>65</v>
      </c>
      <c r="C64" s="8" t="s">
        <v>6</v>
      </c>
      <c r="D64" s="8" t="s">
        <v>66</v>
      </c>
      <c r="E64" s="8" t="s">
        <v>67</v>
      </c>
      <c r="F64" s="8" t="s">
        <v>21</v>
      </c>
      <c r="G64" s="4" t="s">
        <v>15</v>
      </c>
      <c r="H64" s="4" t="s">
        <v>16</v>
      </c>
    </row>
    <row r="65" spans="1:8" ht="30" x14ac:dyDescent="0.25">
      <c r="A65" s="3">
        <v>62</v>
      </c>
      <c r="B65" s="8" t="s">
        <v>236</v>
      </c>
      <c r="C65" s="8" t="s">
        <v>6</v>
      </c>
      <c r="D65" s="8" t="s">
        <v>237</v>
      </c>
      <c r="E65" s="8" t="s">
        <v>238</v>
      </c>
      <c r="F65" s="8" t="s">
        <v>151</v>
      </c>
      <c r="G65" s="4" t="s">
        <v>15</v>
      </c>
      <c r="H65" s="4" t="s">
        <v>16</v>
      </c>
    </row>
    <row r="66" spans="1:8" ht="30" x14ac:dyDescent="0.25">
      <c r="A66" s="3">
        <v>63</v>
      </c>
      <c r="B66" s="8" t="s">
        <v>259</v>
      </c>
      <c r="C66" s="8" t="s">
        <v>6</v>
      </c>
      <c r="D66" s="8" t="s">
        <v>260</v>
      </c>
      <c r="E66" s="8" t="s">
        <v>261</v>
      </c>
      <c r="F66" s="8" t="s">
        <v>21</v>
      </c>
      <c r="G66" s="4" t="s">
        <v>15</v>
      </c>
      <c r="H66" s="4" t="s">
        <v>16</v>
      </c>
    </row>
    <row r="67" spans="1:8" ht="180" x14ac:dyDescent="0.25">
      <c r="A67" s="3">
        <v>64</v>
      </c>
      <c r="B67" s="8" t="s">
        <v>262</v>
      </c>
      <c r="C67" s="8" t="s">
        <v>61</v>
      </c>
      <c r="D67" s="8" t="s">
        <v>263</v>
      </c>
      <c r="E67" s="8" t="s">
        <v>264</v>
      </c>
      <c r="F67" s="8" t="s">
        <v>194</v>
      </c>
      <c r="G67" s="4" t="s">
        <v>15</v>
      </c>
      <c r="H67" s="4" t="s">
        <v>16</v>
      </c>
    </row>
    <row r="68" spans="1:8" ht="30" x14ac:dyDescent="0.25">
      <c r="A68" s="3">
        <v>65</v>
      </c>
      <c r="B68" s="8" t="s">
        <v>297</v>
      </c>
      <c r="C68" s="8" t="s">
        <v>6</v>
      </c>
      <c r="D68" s="8" t="s">
        <v>298</v>
      </c>
      <c r="E68" s="8" t="s">
        <v>299</v>
      </c>
      <c r="F68" s="8" t="s">
        <v>75</v>
      </c>
      <c r="G68" s="4" t="s">
        <v>15</v>
      </c>
      <c r="H68" s="4" t="s">
        <v>16</v>
      </c>
    </row>
    <row r="69" spans="1:8" ht="30" x14ac:dyDescent="0.25">
      <c r="A69" s="3">
        <v>66</v>
      </c>
      <c r="B69" s="8" t="s">
        <v>398</v>
      </c>
      <c r="C69" s="8" t="s">
        <v>6</v>
      </c>
      <c r="D69" s="8" t="s">
        <v>399</v>
      </c>
      <c r="E69" s="8" t="s">
        <v>400</v>
      </c>
      <c r="F69" s="8" t="s">
        <v>21</v>
      </c>
      <c r="G69" s="4" t="s">
        <v>15</v>
      </c>
      <c r="H69" s="4" t="s">
        <v>16</v>
      </c>
    </row>
    <row r="70" spans="1:8" ht="30" x14ac:dyDescent="0.25">
      <c r="A70" s="3">
        <v>67</v>
      </c>
      <c r="B70" s="8" t="s">
        <v>431</v>
      </c>
      <c r="C70" s="8" t="s">
        <v>6</v>
      </c>
      <c r="D70" s="8" t="s">
        <v>432</v>
      </c>
      <c r="E70" s="8" t="s">
        <v>433</v>
      </c>
      <c r="F70" s="8" t="s">
        <v>112</v>
      </c>
      <c r="G70" s="4" t="s">
        <v>15</v>
      </c>
      <c r="H70" s="4" t="s">
        <v>16</v>
      </c>
    </row>
    <row r="71" spans="1:8" ht="30" x14ac:dyDescent="0.25">
      <c r="A71" s="3">
        <v>68</v>
      </c>
      <c r="B71" s="8" t="s">
        <v>474</v>
      </c>
      <c r="C71" s="8" t="s">
        <v>6</v>
      </c>
      <c r="D71" s="8" t="s">
        <v>332</v>
      </c>
      <c r="E71" s="8" t="s">
        <v>333</v>
      </c>
      <c r="F71" s="8" t="s">
        <v>38</v>
      </c>
      <c r="G71" s="4" t="s">
        <v>15</v>
      </c>
      <c r="H71" s="4" t="s">
        <v>16</v>
      </c>
    </row>
    <row r="72" spans="1:8" ht="30" x14ac:dyDescent="0.25">
      <c r="A72" s="3">
        <v>69</v>
      </c>
      <c r="B72" s="8" t="s">
        <v>581</v>
      </c>
      <c r="C72" s="8" t="s">
        <v>6</v>
      </c>
      <c r="D72" s="8" t="s">
        <v>582</v>
      </c>
      <c r="E72" s="8" t="s">
        <v>583</v>
      </c>
      <c r="F72" s="8" t="s">
        <v>41</v>
      </c>
      <c r="G72" s="4" t="s">
        <v>15</v>
      </c>
      <c r="H72" s="4" t="s">
        <v>16</v>
      </c>
    </row>
    <row r="73" spans="1:8" ht="60" x14ac:dyDescent="0.25">
      <c r="A73" s="3">
        <v>70</v>
      </c>
      <c r="B73" s="8" t="s">
        <v>1946</v>
      </c>
      <c r="C73" s="8" t="s">
        <v>107</v>
      </c>
      <c r="D73" s="8" t="s">
        <v>1947</v>
      </c>
      <c r="E73" s="8" t="s">
        <v>1948</v>
      </c>
      <c r="F73" s="8" t="s">
        <v>1949</v>
      </c>
      <c r="G73" s="4" t="s">
        <v>15</v>
      </c>
      <c r="H73" s="4" t="s">
        <v>16</v>
      </c>
    </row>
    <row r="74" spans="1:8" ht="60" x14ac:dyDescent="0.25">
      <c r="A74" s="3">
        <v>71</v>
      </c>
      <c r="B74" s="8" t="s">
        <v>2007</v>
      </c>
      <c r="C74" s="8" t="s">
        <v>61</v>
      </c>
      <c r="D74" s="8" t="s">
        <v>2008</v>
      </c>
      <c r="E74" s="8" t="s">
        <v>2009</v>
      </c>
      <c r="F74" s="8" t="s">
        <v>2010</v>
      </c>
      <c r="G74" s="4" t="s">
        <v>15</v>
      </c>
      <c r="H74" s="4" t="s">
        <v>16</v>
      </c>
    </row>
    <row r="75" spans="1:8" ht="30" x14ac:dyDescent="0.25">
      <c r="A75" s="3">
        <v>72</v>
      </c>
      <c r="B75" s="8" t="s">
        <v>2159</v>
      </c>
      <c r="C75" s="8" t="s">
        <v>6</v>
      </c>
      <c r="D75" s="8" t="s">
        <v>389</v>
      </c>
      <c r="E75" s="8" t="s">
        <v>390</v>
      </c>
      <c r="F75" s="8" t="s">
        <v>148</v>
      </c>
      <c r="G75" s="4" t="s">
        <v>15</v>
      </c>
      <c r="H75" s="4" t="s">
        <v>16</v>
      </c>
    </row>
    <row r="76" spans="1:8" ht="30" x14ac:dyDescent="0.25">
      <c r="A76" s="3">
        <v>73</v>
      </c>
      <c r="B76" s="8" t="s">
        <v>2181</v>
      </c>
      <c r="C76" s="8" t="s">
        <v>6</v>
      </c>
      <c r="D76" s="8" t="s">
        <v>2182</v>
      </c>
      <c r="E76" s="8" t="s">
        <v>2183</v>
      </c>
      <c r="F76" s="8" t="s">
        <v>442</v>
      </c>
      <c r="G76" s="4" t="s">
        <v>15</v>
      </c>
      <c r="H76" s="4" t="s">
        <v>16</v>
      </c>
    </row>
    <row r="77" spans="1:8" ht="30" x14ac:dyDescent="0.25">
      <c r="A77" s="3">
        <v>74</v>
      </c>
      <c r="B77" s="8" t="s">
        <v>2241</v>
      </c>
      <c r="C77" s="8" t="s">
        <v>6</v>
      </c>
      <c r="D77" s="8" t="s">
        <v>1947</v>
      </c>
      <c r="E77" s="8" t="s">
        <v>1948</v>
      </c>
      <c r="F77" s="8" t="s">
        <v>409</v>
      </c>
      <c r="G77" s="4" t="s">
        <v>15</v>
      </c>
      <c r="H77" s="4" t="s">
        <v>16</v>
      </c>
    </row>
    <row r="78" spans="1:8" ht="30" x14ac:dyDescent="0.25">
      <c r="A78" s="3">
        <v>75</v>
      </c>
      <c r="B78" s="8" t="s">
        <v>2254</v>
      </c>
      <c r="C78" s="8" t="s">
        <v>6</v>
      </c>
      <c r="D78" s="8" t="s">
        <v>2182</v>
      </c>
      <c r="E78" s="8" t="s">
        <v>2183</v>
      </c>
      <c r="F78" s="8" t="s">
        <v>51</v>
      </c>
      <c r="G78" s="4" t="s">
        <v>15</v>
      </c>
      <c r="H78" s="4" t="s">
        <v>16</v>
      </c>
    </row>
    <row r="79" spans="1:8" ht="30" x14ac:dyDescent="0.25">
      <c r="A79" s="3">
        <v>76</v>
      </c>
      <c r="B79" s="8" t="s">
        <v>2297</v>
      </c>
      <c r="C79" s="8" t="s">
        <v>6</v>
      </c>
      <c r="D79" s="8" t="s">
        <v>2177</v>
      </c>
      <c r="E79" s="8" t="s">
        <v>2178</v>
      </c>
      <c r="F79" s="8" t="s">
        <v>8</v>
      </c>
      <c r="G79" s="4" t="s">
        <v>15</v>
      </c>
      <c r="H79" s="4" t="s">
        <v>16</v>
      </c>
    </row>
    <row r="80" spans="1:8" ht="60" x14ac:dyDescent="0.25">
      <c r="A80" s="3">
        <v>77</v>
      </c>
      <c r="B80" s="8" t="s">
        <v>2304</v>
      </c>
      <c r="C80" s="8" t="s">
        <v>6</v>
      </c>
      <c r="D80" s="8" t="s">
        <v>2081</v>
      </c>
      <c r="E80" s="8" t="s">
        <v>2082</v>
      </c>
      <c r="F80" s="8" t="s">
        <v>153</v>
      </c>
      <c r="G80" s="4" t="s">
        <v>15</v>
      </c>
      <c r="H80" s="4" t="s">
        <v>16</v>
      </c>
    </row>
    <row r="81" spans="1:8" ht="45" x14ac:dyDescent="0.25">
      <c r="A81" s="3">
        <v>78</v>
      </c>
      <c r="B81" s="8" t="s">
        <v>2366</v>
      </c>
      <c r="C81" s="8" t="s">
        <v>61</v>
      </c>
      <c r="D81" s="8" t="s">
        <v>66</v>
      </c>
      <c r="E81" s="8" t="s">
        <v>67</v>
      </c>
      <c r="F81" s="8" t="s">
        <v>288</v>
      </c>
      <c r="G81" s="4" t="s">
        <v>15</v>
      </c>
      <c r="H81" s="4" t="s">
        <v>16</v>
      </c>
    </row>
    <row r="82" spans="1:8" ht="30" x14ac:dyDescent="0.25">
      <c r="A82" s="3">
        <v>79</v>
      </c>
      <c r="B82" s="8" t="s">
        <v>2421</v>
      </c>
      <c r="C82" s="8" t="s">
        <v>6</v>
      </c>
      <c r="D82" s="8" t="s">
        <v>2422</v>
      </c>
      <c r="E82" s="8" t="s">
        <v>2423</v>
      </c>
      <c r="F82" s="8" t="s">
        <v>21</v>
      </c>
      <c r="G82" s="4" t="s">
        <v>15</v>
      </c>
      <c r="H82" s="4" t="s">
        <v>16</v>
      </c>
    </row>
    <row r="83" spans="1:8" ht="45" x14ac:dyDescent="0.25">
      <c r="A83" s="3">
        <v>80</v>
      </c>
      <c r="B83" s="8" t="s">
        <v>2448</v>
      </c>
      <c r="C83" s="8" t="s">
        <v>201</v>
      </c>
      <c r="D83" s="8" t="s">
        <v>254</v>
      </c>
      <c r="E83" s="8" t="s">
        <v>255</v>
      </c>
      <c r="F83" s="8" t="s">
        <v>816</v>
      </c>
      <c r="G83" s="4" t="s">
        <v>15</v>
      </c>
      <c r="H83" s="4" t="s">
        <v>16</v>
      </c>
    </row>
    <row r="84" spans="1:8" ht="30" x14ac:dyDescent="0.25">
      <c r="A84" s="3">
        <v>81</v>
      </c>
      <c r="B84" s="8" t="s">
        <v>2486</v>
      </c>
      <c r="C84" s="8" t="s">
        <v>6</v>
      </c>
      <c r="D84" s="8" t="s">
        <v>1947</v>
      </c>
      <c r="E84" s="8" t="s">
        <v>1948</v>
      </c>
      <c r="F84" s="8" t="s">
        <v>409</v>
      </c>
      <c r="G84" s="4" t="s">
        <v>15</v>
      </c>
      <c r="H84" s="4" t="s">
        <v>16</v>
      </c>
    </row>
    <row r="85" spans="1:8" ht="30" x14ac:dyDescent="0.25">
      <c r="A85" s="3">
        <v>82</v>
      </c>
      <c r="B85" s="8" t="s">
        <v>2490</v>
      </c>
      <c r="C85" s="8" t="s">
        <v>6</v>
      </c>
      <c r="D85" s="8" t="s">
        <v>2382</v>
      </c>
      <c r="E85" s="8" t="s">
        <v>2383</v>
      </c>
      <c r="F85" s="8" t="s">
        <v>51</v>
      </c>
      <c r="G85" s="4" t="s">
        <v>15</v>
      </c>
      <c r="H85" s="4" t="s">
        <v>16</v>
      </c>
    </row>
    <row r="86" spans="1:8" ht="30" x14ac:dyDescent="0.25">
      <c r="A86" s="3">
        <v>83</v>
      </c>
      <c r="B86" s="8" t="s">
        <v>2519</v>
      </c>
      <c r="C86" s="8" t="s">
        <v>6</v>
      </c>
      <c r="D86" s="8" t="s">
        <v>2182</v>
      </c>
      <c r="E86" s="8" t="s">
        <v>2183</v>
      </c>
      <c r="F86" s="8" t="s">
        <v>75</v>
      </c>
      <c r="G86" s="4" t="s">
        <v>15</v>
      </c>
      <c r="H86" s="4" t="s">
        <v>16</v>
      </c>
    </row>
    <row r="87" spans="1:8" ht="30" x14ac:dyDescent="0.25">
      <c r="A87" s="3">
        <v>84</v>
      </c>
      <c r="B87" s="8" t="s">
        <v>2600</v>
      </c>
      <c r="C87" s="8" t="s">
        <v>6</v>
      </c>
      <c r="D87" s="8" t="s">
        <v>2601</v>
      </c>
      <c r="E87" s="8" t="s">
        <v>2602</v>
      </c>
      <c r="F87" s="8" t="s">
        <v>75</v>
      </c>
      <c r="G87" s="4" t="s">
        <v>15</v>
      </c>
      <c r="H87" s="4" t="s">
        <v>16</v>
      </c>
    </row>
    <row r="88" spans="1:8" ht="30" x14ac:dyDescent="0.25">
      <c r="A88" s="3">
        <v>85</v>
      </c>
      <c r="B88" s="8" t="s">
        <v>2615</v>
      </c>
      <c r="C88" s="8" t="s">
        <v>6</v>
      </c>
      <c r="D88" s="8" t="s">
        <v>2616</v>
      </c>
      <c r="E88" s="8" t="s">
        <v>2617</v>
      </c>
      <c r="F88" s="8" t="s">
        <v>38</v>
      </c>
      <c r="G88" s="4" t="s">
        <v>15</v>
      </c>
      <c r="H88" s="4" t="s">
        <v>16</v>
      </c>
    </row>
    <row r="89" spans="1:8" ht="30" x14ac:dyDescent="0.25">
      <c r="A89" s="3">
        <v>86</v>
      </c>
      <c r="B89" s="8" t="s">
        <v>2653</v>
      </c>
      <c r="C89" s="8" t="s">
        <v>6</v>
      </c>
      <c r="D89" s="8" t="s">
        <v>2654</v>
      </c>
      <c r="E89" s="8" t="s">
        <v>2655</v>
      </c>
      <c r="F89" s="8" t="s">
        <v>148</v>
      </c>
      <c r="G89" s="4" t="s">
        <v>15</v>
      </c>
      <c r="H89" s="4" t="s">
        <v>16</v>
      </c>
    </row>
    <row r="90" spans="1:8" ht="30" x14ac:dyDescent="0.25">
      <c r="A90" s="3">
        <v>87</v>
      </c>
      <c r="B90" s="8" t="s">
        <v>2685</v>
      </c>
      <c r="C90" s="8" t="s">
        <v>6</v>
      </c>
      <c r="D90" s="8" t="s">
        <v>2686</v>
      </c>
      <c r="E90" s="8" t="s">
        <v>2687</v>
      </c>
      <c r="F90" s="8" t="s">
        <v>131</v>
      </c>
      <c r="G90" s="4" t="s">
        <v>15</v>
      </c>
      <c r="H90" s="4" t="s">
        <v>16</v>
      </c>
    </row>
    <row r="91" spans="1:8" ht="30" x14ac:dyDescent="0.25">
      <c r="A91" s="3">
        <v>88</v>
      </c>
      <c r="B91" s="8" t="s">
        <v>2736</v>
      </c>
      <c r="C91" s="8" t="s">
        <v>6</v>
      </c>
      <c r="D91" s="8" t="s">
        <v>2737</v>
      </c>
      <c r="E91" s="8" t="s">
        <v>2738</v>
      </c>
      <c r="F91" s="8" t="s">
        <v>120</v>
      </c>
      <c r="G91" s="4" t="s">
        <v>15</v>
      </c>
      <c r="H91" s="4" t="s">
        <v>16</v>
      </c>
    </row>
    <row r="92" spans="1:8" ht="30" x14ac:dyDescent="0.25">
      <c r="A92" s="3">
        <v>89</v>
      </c>
      <c r="B92" s="8" t="s">
        <v>2782</v>
      </c>
      <c r="C92" s="8" t="s">
        <v>6</v>
      </c>
      <c r="D92" s="8" t="s">
        <v>2783</v>
      </c>
      <c r="E92" s="8" t="s">
        <v>2784</v>
      </c>
      <c r="F92" s="8" t="s">
        <v>8</v>
      </c>
      <c r="G92" s="4" t="s">
        <v>15</v>
      </c>
      <c r="H92" s="4" t="s">
        <v>16</v>
      </c>
    </row>
    <row r="93" spans="1:8" ht="30" x14ac:dyDescent="0.25">
      <c r="A93" s="3">
        <v>90</v>
      </c>
      <c r="B93" s="8" t="s">
        <v>2814</v>
      </c>
      <c r="C93" s="8" t="s">
        <v>6</v>
      </c>
      <c r="D93" s="8" t="s">
        <v>2075</v>
      </c>
      <c r="E93" s="8" t="s">
        <v>2076</v>
      </c>
      <c r="F93" s="8" t="s">
        <v>75</v>
      </c>
      <c r="G93" s="4" t="s">
        <v>15</v>
      </c>
      <c r="H93" s="4" t="s">
        <v>16</v>
      </c>
    </row>
    <row r="94" spans="1:8" ht="30" x14ac:dyDescent="0.25">
      <c r="A94" s="3">
        <v>91</v>
      </c>
      <c r="B94" s="8" t="s">
        <v>2839</v>
      </c>
      <c r="C94" s="8" t="s">
        <v>6</v>
      </c>
      <c r="D94" s="8" t="s">
        <v>2075</v>
      </c>
      <c r="E94" s="8" t="s">
        <v>2076</v>
      </c>
      <c r="F94" s="8" t="s">
        <v>75</v>
      </c>
      <c r="G94" s="4" t="s">
        <v>15</v>
      </c>
      <c r="H94" s="4" t="s">
        <v>16</v>
      </c>
    </row>
    <row r="95" spans="1:8" ht="30" x14ac:dyDescent="0.25">
      <c r="A95" s="3">
        <v>92</v>
      </c>
      <c r="B95" s="8" t="s">
        <v>2861</v>
      </c>
      <c r="C95" s="8" t="s">
        <v>6</v>
      </c>
      <c r="D95" s="8" t="s">
        <v>2862</v>
      </c>
      <c r="E95" s="8" t="s">
        <v>2863</v>
      </c>
      <c r="F95" s="8" t="s">
        <v>41</v>
      </c>
      <c r="G95" s="4" t="s">
        <v>15</v>
      </c>
      <c r="H95" s="4" t="s">
        <v>16</v>
      </c>
    </row>
    <row r="96" spans="1:8" ht="30" x14ac:dyDescent="0.25">
      <c r="A96" s="3">
        <v>93</v>
      </c>
      <c r="B96" s="8" t="s">
        <v>2905</v>
      </c>
      <c r="C96" s="8" t="s">
        <v>6</v>
      </c>
      <c r="D96" s="8" t="s">
        <v>73</v>
      </c>
      <c r="E96" s="8" t="s">
        <v>74</v>
      </c>
      <c r="F96" s="8" t="s">
        <v>148</v>
      </c>
      <c r="G96" s="4" t="s">
        <v>15</v>
      </c>
      <c r="H96" s="4" t="s">
        <v>16</v>
      </c>
    </row>
    <row r="97" spans="1:8" ht="30" x14ac:dyDescent="0.25">
      <c r="A97" s="3">
        <v>94</v>
      </c>
      <c r="B97" s="8" t="s">
        <v>2932</v>
      </c>
      <c r="C97" s="8" t="s">
        <v>6</v>
      </c>
      <c r="D97" s="8" t="s">
        <v>66</v>
      </c>
      <c r="E97" s="8" t="s">
        <v>67</v>
      </c>
      <c r="F97" s="8" t="s">
        <v>8</v>
      </c>
      <c r="G97" s="4" t="s">
        <v>15</v>
      </c>
      <c r="H97" s="4" t="s">
        <v>16</v>
      </c>
    </row>
    <row r="98" spans="1:8" ht="30" x14ac:dyDescent="0.25">
      <c r="A98" s="3">
        <v>95</v>
      </c>
      <c r="B98" s="8" t="s">
        <v>2941</v>
      </c>
      <c r="C98" s="8" t="s">
        <v>6</v>
      </c>
      <c r="D98" s="8" t="s">
        <v>207</v>
      </c>
      <c r="E98" s="8" t="s">
        <v>208</v>
      </c>
      <c r="F98" s="8" t="s">
        <v>153</v>
      </c>
      <c r="G98" s="4" t="s">
        <v>15</v>
      </c>
      <c r="H98" s="4" t="s">
        <v>16</v>
      </c>
    </row>
    <row r="99" spans="1:8" ht="30" x14ac:dyDescent="0.25">
      <c r="A99" s="3">
        <v>96</v>
      </c>
      <c r="B99" s="8" t="s">
        <v>2947</v>
      </c>
      <c r="C99" s="8" t="s">
        <v>6</v>
      </c>
      <c r="D99" s="8" t="s">
        <v>2948</v>
      </c>
      <c r="E99" s="8" t="s">
        <v>2949</v>
      </c>
      <c r="F99" s="8" t="s">
        <v>38</v>
      </c>
      <c r="G99" s="4" t="s">
        <v>15</v>
      </c>
      <c r="H99" s="4" t="s">
        <v>16</v>
      </c>
    </row>
    <row r="100" spans="1:8" ht="30" x14ac:dyDescent="0.25">
      <c r="A100" s="3">
        <v>97</v>
      </c>
      <c r="B100" s="8" t="s">
        <v>2956</v>
      </c>
      <c r="C100" s="8" t="s">
        <v>6</v>
      </c>
      <c r="D100" s="8" t="s">
        <v>2957</v>
      </c>
      <c r="E100" s="8" t="s">
        <v>2958</v>
      </c>
      <c r="F100" s="8" t="s">
        <v>51</v>
      </c>
      <c r="G100" s="4" t="s">
        <v>15</v>
      </c>
      <c r="H100" s="4" t="s">
        <v>16</v>
      </c>
    </row>
    <row r="101" spans="1:8" ht="30" x14ac:dyDescent="0.25">
      <c r="A101" s="3">
        <v>98</v>
      </c>
      <c r="B101" s="8" t="s">
        <v>2961</v>
      </c>
      <c r="C101" s="8" t="s">
        <v>6</v>
      </c>
      <c r="D101" s="8" t="s">
        <v>2957</v>
      </c>
      <c r="E101" s="8" t="s">
        <v>2958</v>
      </c>
      <c r="F101" s="8" t="s">
        <v>21</v>
      </c>
      <c r="G101" s="4" t="s">
        <v>15</v>
      </c>
      <c r="H101" s="4" t="s">
        <v>16</v>
      </c>
    </row>
    <row r="102" spans="1:8" ht="30" x14ac:dyDescent="0.25">
      <c r="A102" s="3">
        <v>99</v>
      </c>
      <c r="B102" s="8" t="s">
        <v>2972</v>
      </c>
      <c r="C102" s="8" t="s">
        <v>6</v>
      </c>
      <c r="D102" s="8" t="s">
        <v>2783</v>
      </c>
      <c r="E102" s="8" t="s">
        <v>2784</v>
      </c>
      <c r="F102" s="8" t="s">
        <v>202</v>
      </c>
      <c r="G102" s="4" t="s">
        <v>15</v>
      </c>
      <c r="H102" s="4" t="s">
        <v>16</v>
      </c>
    </row>
    <row r="103" spans="1:8" ht="30" x14ac:dyDescent="0.25">
      <c r="A103" s="3">
        <v>100</v>
      </c>
      <c r="B103" s="8" t="s">
        <v>3021</v>
      </c>
      <c r="C103" s="8" t="s">
        <v>6</v>
      </c>
      <c r="D103" s="8" t="s">
        <v>3022</v>
      </c>
      <c r="E103" s="8" t="s">
        <v>3023</v>
      </c>
      <c r="F103" s="8" t="s">
        <v>21</v>
      </c>
      <c r="G103" s="4" t="s">
        <v>15</v>
      </c>
      <c r="H103" s="4" t="s">
        <v>16</v>
      </c>
    </row>
    <row r="104" spans="1:8" ht="30" x14ac:dyDescent="0.25">
      <c r="A104" s="3">
        <v>101</v>
      </c>
      <c r="B104" s="8" t="s">
        <v>3056</v>
      </c>
      <c r="C104" s="8" t="s">
        <v>6</v>
      </c>
      <c r="D104" s="8" t="s">
        <v>3057</v>
      </c>
      <c r="E104" s="8" t="s">
        <v>3058</v>
      </c>
      <c r="F104" s="8" t="s">
        <v>21</v>
      </c>
      <c r="G104" s="4" t="s">
        <v>15</v>
      </c>
      <c r="H104" s="4" t="s">
        <v>16</v>
      </c>
    </row>
    <row r="105" spans="1:8" ht="30" x14ac:dyDescent="0.25">
      <c r="A105" s="3">
        <v>102</v>
      </c>
      <c r="B105" s="8" t="s">
        <v>3085</v>
      </c>
      <c r="C105" s="8" t="s">
        <v>6</v>
      </c>
      <c r="D105" s="8" t="s">
        <v>1947</v>
      </c>
      <c r="E105" s="8" t="s">
        <v>1948</v>
      </c>
      <c r="F105" s="8" t="s">
        <v>38</v>
      </c>
      <c r="G105" s="4" t="s">
        <v>15</v>
      </c>
      <c r="H105" s="4" t="s">
        <v>16</v>
      </c>
    </row>
    <row r="106" spans="1:8" ht="30" x14ac:dyDescent="0.25">
      <c r="A106" s="3">
        <v>103</v>
      </c>
      <c r="B106" s="8" t="s">
        <v>3191</v>
      </c>
      <c r="C106" s="8" t="s">
        <v>6</v>
      </c>
      <c r="D106" s="8" t="s">
        <v>3192</v>
      </c>
      <c r="E106" s="8" t="s">
        <v>3193</v>
      </c>
      <c r="F106" s="8" t="s">
        <v>75</v>
      </c>
      <c r="G106" s="4" t="s">
        <v>15</v>
      </c>
      <c r="H106" s="4" t="s">
        <v>16</v>
      </c>
    </row>
    <row r="107" spans="1:8" ht="30" x14ac:dyDescent="0.25">
      <c r="A107" s="3">
        <v>104</v>
      </c>
      <c r="B107" s="8" t="s">
        <v>3197</v>
      </c>
      <c r="C107" s="8" t="s">
        <v>6</v>
      </c>
      <c r="D107" s="8" t="s">
        <v>2686</v>
      </c>
      <c r="E107" s="8" t="s">
        <v>2687</v>
      </c>
      <c r="F107" s="8" t="s">
        <v>38</v>
      </c>
      <c r="G107" s="4" t="s">
        <v>15</v>
      </c>
      <c r="H107" s="4" t="s">
        <v>16</v>
      </c>
    </row>
    <row r="108" spans="1:8" ht="30" x14ac:dyDescent="0.25">
      <c r="A108" s="3">
        <v>105</v>
      </c>
      <c r="B108" s="8" t="s">
        <v>3208</v>
      </c>
      <c r="C108" s="8" t="s">
        <v>6</v>
      </c>
      <c r="D108" s="8" t="s">
        <v>3209</v>
      </c>
      <c r="E108" s="8" t="s">
        <v>3210</v>
      </c>
      <c r="F108" s="8" t="s">
        <v>153</v>
      </c>
      <c r="G108" s="4" t="s">
        <v>15</v>
      </c>
      <c r="H108" s="4" t="s">
        <v>16</v>
      </c>
    </row>
    <row r="109" spans="1:8" ht="30" x14ac:dyDescent="0.25">
      <c r="A109" s="3">
        <v>106</v>
      </c>
      <c r="B109" s="8" t="s">
        <v>3219</v>
      </c>
      <c r="C109" s="8" t="s">
        <v>6</v>
      </c>
      <c r="D109" s="8" t="s">
        <v>2382</v>
      </c>
      <c r="E109" s="8" t="s">
        <v>2383</v>
      </c>
      <c r="F109" s="8" t="s">
        <v>409</v>
      </c>
      <c r="G109" s="4" t="s">
        <v>15</v>
      </c>
      <c r="H109" s="4" t="s">
        <v>16</v>
      </c>
    </row>
    <row r="110" spans="1:8" ht="30" x14ac:dyDescent="0.25">
      <c r="A110" s="3">
        <v>107</v>
      </c>
      <c r="B110" s="8" t="s">
        <v>3253</v>
      </c>
      <c r="C110" s="8" t="s">
        <v>6</v>
      </c>
      <c r="D110" s="8" t="s">
        <v>3121</v>
      </c>
      <c r="E110" s="8" t="s">
        <v>3122</v>
      </c>
      <c r="F110" s="8" t="s">
        <v>21</v>
      </c>
      <c r="G110" s="4" t="s">
        <v>15</v>
      </c>
      <c r="H110" s="4" t="s">
        <v>16</v>
      </c>
    </row>
    <row r="111" spans="1:8" ht="30" x14ac:dyDescent="0.25">
      <c r="A111" s="3">
        <v>108</v>
      </c>
      <c r="B111" s="8" t="s">
        <v>3269</v>
      </c>
      <c r="C111" s="8" t="s">
        <v>6</v>
      </c>
      <c r="D111" s="8" t="s">
        <v>2728</v>
      </c>
      <c r="E111" s="8" t="s">
        <v>3270</v>
      </c>
      <c r="F111" s="8" t="s">
        <v>409</v>
      </c>
      <c r="G111" s="4" t="s">
        <v>15</v>
      </c>
      <c r="H111" s="4" t="s">
        <v>16</v>
      </c>
    </row>
    <row r="112" spans="1:8" ht="30" x14ac:dyDescent="0.25">
      <c r="A112" s="3">
        <v>109</v>
      </c>
      <c r="B112" s="8" t="s">
        <v>3319</v>
      </c>
      <c r="C112" s="8" t="s">
        <v>6</v>
      </c>
      <c r="D112" s="8" t="s">
        <v>1947</v>
      </c>
      <c r="E112" s="8" t="s">
        <v>1948</v>
      </c>
      <c r="F112" s="8" t="s">
        <v>288</v>
      </c>
      <c r="G112" s="4" t="s">
        <v>15</v>
      </c>
      <c r="H112" s="4" t="s">
        <v>16</v>
      </c>
    </row>
    <row r="113" spans="1:8" ht="30" x14ac:dyDescent="0.25">
      <c r="A113" s="3">
        <v>110</v>
      </c>
      <c r="B113" s="8" t="s">
        <v>3378</v>
      </c>
      <c r="C113" s="8" t="s">
        <v>6</v>
      </c>
      <c r="D113" s="8" t="s">
        <v>73</v>
      </c>
      <c r="E113" s="8" t="s">
        <v>74</v>
      </c>
      <c r="F113" s="8" t="s">
        <v>159</v>
      </c>
      <c r="G113" s="4" t="s">
        <v>15</v>
      </c>
      <c r="H113" s="4" t="s">
        <v>16</v>
      </c>
    </row>
    <row r="114" spans="1:8" ht="30" x14ac:dyDescent="0.25">
      <c r="A114" s="3">
        <v>111</v>
      </c>
      <c r="B114" s="8" t="s">
        <v>3386</v>
      </c>
      <c r="C114" s="8" t="s">
        <v>6</v>
      </c>
      <c r="D114" s="8" t="s">
        <v>582</v>
      </c>
      <c r="E114" s="8" t="s">
        <v>583</v>
      </c>
      <c r="F114" s="8" t="s">
        <v>75</v>
      </c>
      <c r="G114" s="4" t="s">
        <v>15</v>
      </c>
      <c r="H114" s="4" t="s">
        <v>16</v>
      </c>
    </row>
    <row r="115" spans="1:8" ht="30" x14ac:dyDescent="0.25">
      <c r="A115" s="3">
        <v>112</v>
      </c>
      <c r="B115" s="8" t="s">
        <v>3388</v>
      </c>
      <c r="C115" s="8" t="s">
        <v>6</v>
      </c>
      <c r="D115" s="8" t="s">
        <v>3389</v>
      </c>
      <c r="E115" s="8" t="s">
        <v>3390</v>
      </c>
      <c r="F115" s="8" t="s">
        <v>21</v>
      </c>
      <c r="G115" s="4" t="s">
        <v>15</v>
      </c>
      <c r="H115" s="4" t="s">
        <v>16</v>
      </c>
    </row>
    <row r="116" spans="1:8" ht="30" x14ac:dyDescent="0.25">
      <c r="A116" s="3">
        <v>113</v>
      </c>
      <c r="B116" s="8" t="s">
        <v>3393</v>
      </c>
      <c r="C116" s="8" t="s">
        <v>6</v>
      </c>
      <c r="D116" s="8" t="s">
        <v>12</v>
      </c>
      <c r="E116" s="8" t="s">
        <v>13</v>
      </c>
      <c r="F116" s="8" t="s">
        <v>75</v>
      </c>
      <c r="G116" s="4" t="s">
        <v>15</v>
      </c>
      <c r="H116" s="4" t="s">
        <v>16</v>
      </c>
    </row>
    <row r="117" spans="1:8" ht="30" x14ac:dyDescent="0.25">
      <c r="A117" s="3">
        <v>114</v>
      </c>
      <c r="B117" s="8" t="s">
        <v>300</v>
      </c>
      <c r="C117" s="8" t="s">
        <v>6</v>
      </c>
      <c r="D117" s="8" t="s">
        <v>301</v>
      </c>
      <c r="E117" s="8" t="s">
        <v>302</v>
      </c>
      <c r="F117" s="8" t="s">
        <v>21</v>
      </c>
      <c r="G117" s="4" t="s">
        <v>42</v>
      </c>
      <c r="H117" s="4" t="s">
        <v>16</v>
      </c>
    </row>
    <row r="118" spans="1:8" ht="30" x14ac:dyDescent="0.25">
      <c r="A118" s="3">
        <v>115</v>
      </c>
      <c r="B118" s="8" t="s">
        <v>610</v>
      </c>
      <c r="C118" s="8" t="s">
        <v>6</v>
      </c>
      <c r="D118" s="8" t="s">
        <v>611</v>
      </c>
      <c r="E118" s="8" t="s">
        <v>612</v>
      </c>
      <c r="F118" s="8" t="s">
        <v>217</v>
      </c>
      <c r="G118" s="4" t="s">
        <v>85</v>
      </c>
      <c r="H118" s="4" t="s">
        <v>16</v>
      </c>
    </row>
    <row r="119" spans="1:8" ht="30" x14ac:dyDescent="0.25">
      <c r="A119" s="3">
        <v>116</v>
      </c>
      <c r="B119" s="8" t="s">
        <v>3229</v>
      </c>
      <c r="C119" s="8" t="s">
        <v>6</v>
      </c>
      <c r="D119" s="8" t="s">
        <v>3230</v>
      </c>
      <c r="E119" s="8" t="s">
        <v>3231</v>
      </c>
      <c r="F119" s="8" t="s">
        <v>148</v>
      </c>
      <c r="G119" s="4" t="s">
        <v>85</v>
      </c>
      <c r="H119" s="4" t="s">
        <v>16</v>
      </c>
    </row>
    <row r="120" spans="1:8" ht="30" x14ac:dyDescent="0.25">
      <c r="A120" s="3">
        <v>117</v>
      </c>
      <c r="B120" s="8" t="s">
        <v>3278</v>
      </c>
      <c r="C120" s="8" t="s">
        <v>6</v>
      </c>
      <c r="D120" s="8" t="s">
        <v>3279</v>
      </c>
      <c r="E120" s="8" t="s">
        <v>3280</v>
      </c>
      <c r="F120" s="8" t="s">
        <v>21</v>
      </c>
      <c r="G120" s="4" t="s">
        <v>85</v>
      </c>
      <c r="H120" s="4" t="s">
        <v>16</v>
      </c>
    </row>
    <row r="121" spans="1:8" ht="30" x14ac:dyDescent="0.25">
      <c r="A121" s="3">
        <v>118</v>
      </c>
      <c r="B121" s="8" t="s">
        <v>2925</v>
      </c>
      <c r="C121" s="8" t="s">
        <v>6</v>
      </c>
      <c r="D121" s="8" t="s">
        <v>498</v>
      </c>
      <c r="E121" s="8" t="s">
        <v>499</v>
      </c>
      <c r="F121" s="8" t="s">
        <v>148</v>
      </c>
      <c r="G121" s="4" t="s">
        <v>9</v>
      </c>
      <c r="H121" s="4" t="s">
        <v>16</v>
      </c>
    </row>
    <row r="122" spans="1:8" ht="60" x14ac:dyDescent="0.25">
      <c r="A122" s="3">
        <v>119</v>
      </c>
      <c r="B122" s="8" t="s">
        <v>619</v>
      </c>
      <c r="C122" s="8" t="s">
        <v>61</v>
      </c>
      <c r="D122" s="8" t="s">
        <v>332</v>
      </c>
      <c r="E122" s="8" t="s">
        <v>333</v>
      </c>
      <c r="F122" s="8" t="s">
        <v>620</v>
      </c>
      <c r="G122" s="4" t="s">
        <v>278</v>
      </c>
      <c r="H122" s="4" t="s">
        <v>16</v>
      </c>
    </row>
    <row r="123" spans="1:8" ht="60" x14ac:dyDescent="0.25">
      <c r="A123" s="3">
        <v>120</v>
      </c>
      <c r="B123" s="8" t="s">
        <v>2124</v>
      </c>
      <c r="C123" s="8" t="s">
        <v>107</v>
      </c>
      <c r="D123" s="8" t="s">
        <v>611</v>
      </c>
      <c r="E123" s="8" t="s">
        <v>612</v>
      </c>
      <c r="F123" s="8" t="s">
        <v>2099</v>
      </c>
      <c r="G123" s="4" t="s">
        <v>278</v>
      </c>
      <c r="H123" s="4" t="s">
        <v>16</v>
      </c>
    </row>
    <row r="124" spans="1:8" ht="45" x14ac:dyDescent="0.25">
      <c r="A124" s="3">
        <v>121</v>
      </c>
      <c r="B124" s="8" t="s">
        <v>72</v>
      </c>
      <c r="C124" s="8" t="s">
        <v>6</v>
      </c>
      <c r="D124" s="8" t="s">
        <v>73</v>
      </c>
      <c r="E124" s="8" t="s">
        <v>74</v>
      </c>
      <c r="F124" s="8" t="s">
        <v>21</v>
      </c>
      <c r="G124" s="4" t="s">
        <v>62</v>
      </c>
      <c r="H124" s="4" t="s">
        <v>16</v>
      </c>
    </row>
    <row r="125" spans="1:8" ht="30" x14ac:dyDescent="0.25">
      <c r="A125" s="3">
        <v>122</v>
      </c>
      <c r="B125" s="8" t="s">
        <v>206</v>
      </c>
      <c r="C125" s="8" t="s">
        <v>6</v>
      </c>
      <c r="D125" s="8" t="s">
        <v>207</v>
      </c>
      <c r="E125" s="8" t="s">
        <v>208</v>
      </c>
      <c r="F125" s="8" t="s">
        <v>21</v>
      </c>
      <c r="G125" s="4" t="s">
        <v>62</v>
      </c>
      <c r="H125" s="4" t="s">
        <v>16</v>
      </c>
    </row>
    <row r="126" spans="1:8" ht="60" x14ac:dyDescent="0.25">
      <c r="A126" s="3">
        <v>123</v>
      </c>
      <c r="B126" s="8" t="s">
        <v>252</v>
      </c>
      <c r="C126" s="8" t="s">
        <v>253</v>
      </c>
      <c r="D126" s="8" t="s">
        <v>254</v>
      </c>
      <c r="E126" s="8" t="s">
        <v>255</v>
      </c>
      <c r="F126" s="8" t="s">
        <v>21</v>
      </c>
      <c r="G126" s="4" t="s">
        <v>62</v>
      </c>
      <c r="H126" s="4" t="s">
        <v>16</v>
      </c>
    </row>
    <row r="127" spans="1:8" ht="30" x14ac:dyDescent="0.25">
      <c r="A127" s="3">
        <v>124</v>
      </c>
      <c r="B127" s="8" t="s">
        <v>371</v>
      </c>
      <c r="C127" s="8" t="s">
        <v>6</v>
      </c>
      <c r="D127" s="8" t="s">
        <v>372</v>
      </c>
      <c r="E127" s="8" t="s">
        <v>373</v>
      </c>
      <c r="F127" s="8" t="s">
        <v>181</v>
      </c>
      <c r="G127" s="4" t="s">
        <v>62</v>
      </c>
      <c r="H127" s="4" t="s">
        <v>16</v>
      </c>
    </row>
    <row r="128" spans="1:8" ht="30" x14ac:dyDescent="0.25">
      <c r="A128" s="3">
        <v>125</v>
      </c>
      <c r="B128" s="8" t="s">
        <v>501</v>
      </c>
      <c r="C128" s="8" t="s">
        <v>6</v>
      </c>
      <c r="D128" s="8" t="s">
        <v>298</v>
      </c>
      <c r="E128" s="8" t="s">
        <v>299</v>
      </c>
      <c r="F128" s="8" t="s">
        <v>502</v>
      </c>
      <c r="G128" s="4" t="s">
        <v>62</v>
      </c>
      <c r="H128" s="4" t="s">
        <v>16</v>
      </c>
    </row>
    <row r="129" spans="1:8" ht="30" x14ac:dyDescent="0.25">
      <c r="A129" s="3">
        <v>126</v>
      </c>
      <c r="B129" s="8" t="s">
        <v>523</v>
      </c>
      <c r="C129" s="8" t="s">
        <v>6</v>
      </c>
      <c r="D129" s="8" t="s">
        <v>237</v>
      </c>
      <c r="E129" s="8" t="s">
        <v>238</v>
      </c>
      <c r="F129" s="8" t="s">
        <v>21</v>
      </c>
      <c r="G129" s="4" t="s">
        <v>62</v>
      </c>
      <c r="H129" s="4" t="s">
        <v>16</v>
      </c>
    </row>
    <row r="130" spans="1:8" ht="90" x14ac:dyDescent="0.25">
      <c r="A130" s="3">
        <v>127</v>
      </c>
      <c r="B130" s="8" t="s">
        <v>1943</v>
      </c>
      <c r="C130" s="8" t="s">
        <v>107</v>
      </c>
      <c r="D130" s="8" t="s">
        <v>133</v>
      </c>
      <c r="E130" s="8" t="s">
        <v>134</v>
      </c>
      <c r="F130" s="8" t="s">
        <v>1944</v>
      </c>
      <c r="G130" s="4" t="s">
        <v>62</v>
      </c>
      <c r="H130" s="4" t="s">
        <v>16</v>
      </c>
    </row>
    <row r="131" spans="1:8" ht="30" x14ac:dyDescent="0.25">
      <c r="A131" s="3">
        <v>128</v>
      </c>
      <c r="B131" s="8" t="s">
        <v>2372</v>
      </c>
      <c r="C131" s="8" t="s">
        <v>6</v>
      </c>
      <c r="D131" s="8" t="s">
        <v>96</v>
      </c>
      <c r="E131" s="8" t="s">
        <v>97</v>
      </c>
      <c r="F131" s="8" t="s">
        <v>21</v>
      </c>
      <c r="G131" s="4" t="s">
        <v>62</v>
      </c>
      <c r="H131" s="4" t="s">
        <v>16</v>
      </c>
    </row>
    <row r="132" spans="1:8" ht="45" x14ac:dyDescent="0.25">
      <c r="A132" s="3">
        <v>129</v>
      </c>
      <c r="B132" s="8" t="s">
        <v>2746</v>
      </c>
      <c r="C132" s="8" t="s">
        <v>61</v>
      </c>
      <c r="D132" s="8" t="s">
        <v>301</v>
      </c>
      <c r="E132" s="8" t="s">
        <v>302</v>
      </c>
      <c r="F132" s="8" t="s">
        <v>202</v>
      </c>
      <c r="G132" s="4" t="s">
        <v>62</v>
      </c>
      <c r="H132" s="4" t="s">
        <v>16</v>
      </c>
    </row>
    <row r="133" spans="1:8" ht="30" x14ac:dyDescent="0.25">
      <c r="A133" s="3">
        <v>130</v>
      </c>
      <c r="B133" s="8" t="s">
        <v>2865</v>
      </c>
      <c r="C133" s="8" t="s">
        <v>6</v>
      </c>
      <c r="D133" s="8" t="s">
        <v>332</v>
      </c>
      <c r="E133" s="8" t="s">
        <v>333</v>
      </c>
      <c r="F133" s="8" t="s">
        <v>38</v>
      </c>
      <c r="G133" s="4" t="s">
        <v>62</v>
      </c>
      <c r="H133" s="4" t="s">
        <v>16</v>
      </c>
    </row>
    <row r="134" spans="1:8" ht="30" x14ac:dyDescent="0.25">
      <c r="A134" s="3">
        <v>131</v>
      </c>
      <c r="B134" s="8" t="s">
        <v>3015</v>
      </c>
      <c r="C134" s="8" t="s">
        <v>6</v>
      </c>
      <c r="D134" s="8" t="s">
        <v>498</v>
      </c>
      <c r="E134" s="8" t="s">
        <v>499</v>
      </c>
      <c r="F134" s="8" t="s">
        <v>38</v>
      </c>
      <c r="G134" s="4" t="s">
        <v>62</v>
      </c>
      <c r="H134" s="4" t="s">
        <v>16</v>
      </c>
    </row>
    <row r="135" spans="1:8" ht="30" x14ac:dyDescent="0.25">
      <c r="A135" s="3">
        <v>132</v>
      </c>
      <c r="B135" s="8" t="s">
        <v>3304</v>
      </c>
      <c r="C135" s="8" t="s">
        <v>6</v>
      </c>
      <c r="D135" s="8" t="s">
        <v>3052</v>
      </c>
      <c r="E135" s="8" t="s">
        <v>3053</v>
      </c>
      <c r="F135" s="8" t="s">
        <v>153</v>
      </c>
      <c r="G135" s="4" t="s">
        <v>62</v>
      </c>
      <c r="H135" s="4" t="s">
        <v>16</v>
      </c>
    </row>
    <row r="136" spans="1:8" ht="30" x14ac:dyDescent="0.25">
      <c r="A136" s="3">
        <v>133</v>
      </c>
      <c r="B136" s="8" t="s">
        <v>3315</v>
      </c>
      <c r="C136" s="8" t="s">
        <v>6</v>
      </c>
      <c r="D136" s="8" t="s">
        <v>2743</v>
      </c>
      <c r="E136" s="8" t="s">
        <v>2744</v>
      </c>
      <c r="F136" s="8" t="s">
        <v>21</v>
      </c>
      <c r="G136" s="4" t="s">
        <v>62</v>
      </c>
      <c r="H136" s="4" t="s">
        <v>16</v>
      </c>
    </row>
    <row r="137" spans="1:8" ht="30" x14ac:dyDescent="0.25">
      <c r="A137" s="3">
        <v>134</v>
      </c>
      <c r="B137" s="8" t="s">
        <v>3365</v>
      </c>
      <c r="C137" s="8" t="s">
        <v>6</v>
      </c>
      <c r="D137" s="8" t="s">
        <v>332</v>
      </c>
      <c r="E137" s="8" t="s">
        <v>333</v>
      </c>
      <c r="F137" s="8" t="s">
        <v>202</v>
      </c>
      <c r="G137" s="4" t="s">
        <v>62</v>
      </c>
      <c r="H137" s="4" t="s">
        <v>16</v>
      </c>
    </row>
    <row r="138" spans="1:8" ht="105" x14ac:dyDescent="0.25">
      <c r="A138" s="3">
        <v>135</v>
      </c>
      <c r="B138" s="8" t="s">
        <v>2381</v>
      </c>
      <c r="C138" s="8" t="s">
        <v>107</v>
      </c>
      <c r="D138" s="8" t="s">
        <v>2382</v>
      </c>
      <c r="E138" s="8" t="s">
        <v>2383</v>
      </c>
      <c r="F138" s="8" t="s">
        <v>2384</v>
      </c>
      <c r="G138" s="4" t="s">
        <v>30</v>
      </c>
      <c r="H138" s="4" t="s">
        <v>16</v>
      </c>
    </row>
    <row r="139" spans="1:8" ht="30" x14ac:dyDescent="0.25">
      <c r="A139" s="3">
        <v>136</v>
      </c>
      <c r="B139" s="8" t="s">
        <v>2735</v>
      </c>
      <c r="C139" s="8" t="s">
        <v>6</v>
      </c>
      <c r="D139" s="8" t="s">
        <v>2044</v>
      </c>
      <c r="E139" s="8" t="s">
        <v>2045</v>
      </c>
      <c r="F139" s="8" t="s">
        <v>14</v>
      </c>
      <c r="G139" s="4" t="s">
        <v>30</v>
      </c>
      <c r="H139" s="4" t="s">
        <v>16</v>
      </c>
    </row>
    <row r="140" spans="1:8" ht="30" x14ac:dyDescent="0.25">
      <c r="A140" s="3">
        <v>137</v>
      </c>
      <c r="B140" s="8" t="s">
        <v>3130</v>
      </c>
      <c r="C140" s="8" t="s">
        <v>6</v>
      </c>
      <c r="D140" s="8" t="s">
        <v>611</v>
      </c>
      <c r="E140" s="8" t="s">
        <v>612</v>
      </c>
      <c r="F140" s="8" t="s">
        <v>21</v>
      </c>
      <c r="G140" s="4" t="s">
        <v>30</v>
      </c>
      <c r="H140" s="4" t="s">
        <v>16</v>
      </c>
    </row>
    <row r="141" spans="1:8" ht="30" x14ac:dyDescent="0.25">
      <c r="A141" s="3">
        <v>138</v>
      </c>
      <c r="B141" s="8" t="s">
        <v>95</v>
      </c>
      <c r="C141" s="8" t="s">
        <v>6</v>
      </c>
      <c r="D141" s="8" t="s">
        <v>96</v>
      </c>
      <c r="E141" s="8" t="s">
        <v>97</v>
      </c>
      <c r="F141" s="8" t="s">
        <v>21</v>
      </c>
      <c r="G141" s="4" t="s">
        <v>98</v>
      </c>
      <c r="H141" s="4" t="s">
        <v>16</v>
      </c>
    </row>
    <row r="142" spans="1:8" ht="30" x14ac:dyDescent="0.25">
      <c r="A142" s="3">
        <v>139</v>
      </c>
      <c r="B142" s="8" t="s">
        <v>331</v>
      </c>
      <c r="C142" s="8" t="s">
        <v>6</v>
      </c>
      <c r="D142" s="8" t="s">
        <v>332</v>
      </c>
      <c r="E142" s="8" t="s">
        <v>333</v>
      </c>
      <c r="F142" s="8" t="s">
        <v>334</v>
      </c>
      <c r="G142" s="4" t="s">
        <v>98</v>
      </c>
      <c r="H142" s="4" t="s">
        <v>16</v>
      </c>
    </row>
    <row r="143" spans="1:8" ht="30" x14ac:dyDescent="0.25">
      <c r="A143" s="3">
        <v>140</v>
      </c>
      <c r="B143" s="8" t="s">
        <v>603</v>
      </c>
      <c r="C143" s="8" t="s">
        <v>6</v>
      </c>
      <c r="D143" s="8" t="s">
        <v>604</v>
      </c>
      <c r="E143" s="8" t="s">
        <v>605</v>
      </c>
      <c r="F143" s="8" t="s">
        <v>21</v>
      </c>
      <c r="G143" s="4" t="s">
        <v>98</v>
      </c>
      <c r="H143" s="4" t="s">
        <v>16</v>
      </c>
    </row>
    <row r="144" spans="1:8" ht="30" x14ac:dyDescent="0.25">
      <c r="A144" s="3">
        <v>141</v>
      </c>
      <c r="B144" s="8" t="s">
        <v>2343</v>
      </c>
      <c r="C144" s="8" t="s">
        <v>6</v>
      </c>
      <c r="D144" s="8" t="s">
        <v>103</v>
      </c>
      <c r="E144" s="8" t="s">
        <v>104</v>
      </c>
      <c r="F144" s="8" t="s">
        <v>21</v>
      </c>
      <c r="G144" s="4" t="s">
        <v>105</v>
      </c>
      <c r="H144" s="4" t="s">
        <v>16</v>
      </c>
    </row>
    <row r="145" spans="1:8" ht="60" x14ac:dyDescent="0.25">
      <c r="A145" s="3">
        <v>142</v>
      </c>
      <c r="B145" s="8" t="s">
        <v>2451</v>
      </c>
      <c r="C145" s="8" t="s">
        <v>61</v>
      </c>
      <c r="D145" s="8" t="s">
        <v>332</v>
      </c>
      <c r="E145" s="8" t="s">
        <v>333</v>
      </c>
      <c r="F145" s="8" t="s">
        <v>2452</v>
      </c>
      <c r="G145" s="4" t="s">
        <v>105</v>
      </c>
      <c r="H145" s="4" t="s">
        <v>16</v>
      </c>
    </row>
    <row r="146" spans="1:8" ht="30" x14ac:dyDescent="0.25">
      <c r="A146" s="3">
        <v>143</v>
      </c>
      <c r="B146" s="8" t="s">
        <v>2588</v>
      </c>
      <c r="C146" s="8" t="s">
        <v>6</v>
      </c>
      <c r="D146" s="8" t="s">
        <v>237</v>
      </c>
      <c r="E146" s="8" t="s">
        <v>238</v>
      </c>
      <c r="F146" s="8" t="s">
        <v>151</v>
      </c>
      <c r="G146" s="4" t="s">
        <v>105</v>
      </c>
      <c r="H146" s="4" t="s">
        <v>16</v>
      </c>
    </row>
    <row r="147" spans="1:8" ht="30" x14ac:dyDescent="0.25">
      <c r="A147" s="3">
        <v>144</v>
      </c>
      <c r="B147" s="8" t="s">
        <v>2594</v>
      </c>
      <c r="C147" s="8" t="s">
        <v>6</v>
      </c>
      <c r="D147" s="8" t="s">
        <v>2008</v>
      </c>
      <c r="E147" s="8" t="s">
        <v>2009</v>
      </c>
      <c r="F147" s="8" t="s">
        <v>409</v>
      </c>
      <c r="G147" s="4" t="s">
        <v>105</v>
      </c>
      <c r="H147" s="4" t="s">
        <v>16</v>
      </c>
    </row>
    <row r="148" spans="1:8" ht="30" x14ac:dyDescent="0.25">
      <c r="A148" s="3">
        <v>145</v>
      </c>
      <c r="B148" s="8" t="s">
        <v>2664</v>
      </c>
      <c r="C148" s="8" t="s">
        <v>6</v>
      </c>
      <c r="D148" s="8" t="s">
        <v>73</v>
      </c>
      <c r="E148" s="8" t="s">
        <v>74</v>
      </c>
      <c r="F148" s="8" t="s">
        <v>49</v>
      </c>
      <c r="G148" s="4" t="s">
        <v>105</v>
      </c>
      <c r="H148" s="4" t="s">
        <v>16</v>
      </c>
    </row>
    <row r="149" spans="1:8" ht="30" x14ac:dyDescent="0.25">
      <c r="A149" s="3">
        <v>146</v>
      </c>
      <c r="B149" s="8" t="s">
        <v>2840</v>
      </c>
      <c r="C149" s="8" t="s">
        <v>6</v>
      </c>
      <c r="D149" s="8" t="s">
        <v>103</v>
      </c>
      <c r="E149" s="8" t="s">
        <v>104</v>
      </c>
      <c r="F149" s="8" t="s">
        <v>21</v>
      </c>
      <c r="G149" s="4" t="s">
        <v>105</v>
      </c>
      <c r="H149" s="4" t="s">
        <v>16</v>
      </c>
    </row>
    <row r="150" spans="1:8" ht="30" x14ac:dyDescent="0.25">
      <c r="A150" s="3">
        <v>147</v>
      </c>
      <c r="B150" s="8" t="s">
        <v>3182</v>
      </c>
      <c r="C150" s="8" t="s">
        <v>6</v>
      </c>
      <c r="D150" s="8" t="s">
        <v>2547</v>
      </c>
      <c r="E150" s="8" t="s">
        <v>2548</v>
      </c>
      <c r="F150" s="8" t="s">
        <v>21</v>
      </c>
      <c r="G150" s="4" t="s">
        <v>105</v>
      </c>
      <c r="H150" s="4" t="s">
        <v>16</v>
      </c>
    </row>
    <row r="151" spans="1:8" ht="30" x14ac:dyDescent="0.25">
      <c r="A151" s="3">
        <v>148</v>
      </c>
      <c r="B151" s="8" t="s">
        <v>452</v>
      </c>
      <c r="C151" s="8" t="s">
        <v>6</v>
      </c>
      <c r="D151" s="8" t="s">
        <v>324</v>
      </c>
      <c r="E151" s="8" t="s">
        <v>325</v>
      </c>
      <c r="F151" s="8" t="s">
        <v>147</v>
      </c>
      <c r="G151" s="4" t="s">
        <v>113</v>
      </c>
      <c r="H151" s="4" t="s">
        <v>16</v>
      </c>
    </row>
    <row r="152" spans="1:8" ht="30" x14ac:dyDescent="0.25">
      <c r="A152" s="3">
        <v>149</v>
      </c>
      <c r="B152" s="8" t="s">
        <v>2080</v>
      </c>
      <c r="C152" s="8" t="s">
        <v>6</v>
      </c>
      <c r="D152" s="8" t="s">
        <v>2081</v>
      </c>
      <c r="E152" s="8" t="s">
        <v>2082</v>
      </c>
      <c r="F152" s="8" t="s">
        <v>471</v>
      </c>
      <c r="G152" s="4" t="s">
        <v>113</v>
      </c>
      <c r="H152" s="4" t="s">
        <v>16</v>
      </c>
    </row>
    <row r="153" spans="1:8" ht="60" x14ac:dyDescent="0.25">
      <c r="A153" s="3">
        <v>150</v>
      </c>
      <c r="B153" s="8" t="s">
        <v>3095</v>
      </c>
      <c r="C153" s="8" t="s">
        <v>253</v>
      </c>
      <c r="D153" s="8" t="s">
        <v>1929</v>
      </c>
      <c r="E153" s="8" t="s">
        <v>1930</v>
      </c>
      <c r="F153" s="8" t="s">
        <v>71</v>
      </c>
      <c r="G153" s="4" t="s">
        <v>113</v>
      </c>
      <c r="H153" s="4" t="s">
        <v>16</v>
      </c>
    </row>
  </sheetData>
  <sortState xmlns:xlrd2="http://schemas.microsoft.com/office/spreadsheetml/2017/richdata2" ref="A4:H153">
    <sortCondition ref="G3:G153"/>
  </sortState>
  <mergeCells count="2">
    <mergeCell ref="K25:L25"/>
    <mergeCell ref="A2:H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70B04-C5FF-4D94-8052-A2C0126A8D65}">
  <dimension ref="A2:L102"/>
  <sheetViews>
    <sheetView topLeftCell="A10" workbookViewId="0">
      <selection activeCell="D3" sqref="D3:E3"/>
    </sheetView>
  </sheetViews>
  <sheetFormatPr baseColWidth="10" defaultRowHeight="15" x14ac:dyDescent="0.25"/>
  <cols>
    <col min="1" max="1" width="4.5703125" customWidth="1"/>
    <col min="2" max="2" width="20.85546875" style="7" customWidth="1"/>
    <col min="3" max="3" width="18.140625" style="7" customWidth="1"/>
    <col min="4" max="4" width="15" style="7" customWidth="1"/>
    <col min="5" max="5" width="15.42578125" style="7" customWidth="1"/>
    <col min="6" max="6" width="18.42578125" style="7" customWidth="1"/>
    <col min="7" max="7" width="13.85546875" customWidth="1"/>
    <col min="8" max="8" width="8.140625" customWidth="1"/>
    <col min="9" max="9" width="5.42578125" customWidth="1"/>
    <col min="10" max="10" width="13.140625" bestFit="1" customWidth="1"/>
    <col min="11" max="11" width="12.85546875" bestFit="1" customWidth="1"/>
    <col min="12" max="12" width="9.140625" customWidth="1"/>
  </cols>
  <sheetData>
    <row r="2" spans="1:12" ht="18" x14ac:dyDescent="0.25">
      <c r="A2" s="61" t="s">
        <v>3439</v>
      </c>
      <c r="B2" s="62"/>
      <c r="C2" s="62"/>
      <c r="D2" s="62"/>
      <c r="E2" s="62"/>
      <c r="F2" s="62"/>
      <c r="G2" s="62"/>
      <c r="H2" s="63"/>
      <c r="K2" s="36">
        <v>2018</v>
      </c>
    </row>
    <row r="3" spans="1:12" ht="49.5" x14ac:dyDescent="0.25">
      <c r="A3" s="35" t="s">
        <v>3464</v>
      </c>
      <c r="B3" s="13" t="s">
        <v>0</v>
      </c>
      <c r="C3" s="6" t="s">
        <v>1</v>
      </c>
      <c r="D3" s="23" t="s">
        <v>3462</v>
      </c>
      <c r="E3" s="23" t="s">
        <v>3463</v>
      </c>
      <c r="F3" s="6" t="s">
        <v>2</v>
      </c>
      <c r="G3" s="1" t="s">
        <v>3</v>
      </c>
      <c r="H3" s="1" t="s">
        <v>4</v>
      </c>
      <c r="J3" s="9" t="s">
        <v>3433</v>
      </c>
      <c r="K3" s="9" t="s">
        <v>3434</v>
      </c>
      <c r="L3" s="14" t="s">
        <v>3435</v>
      </c>
    </row>
    <row r="4" spans="1:12" ht="30" x14ac:dyDescent="0.25">
      <c r="A4" s="3">
        <v>1</v>
      </c>
      <c r="B4" s="8" t="s">
        <v>2158</v>
      </c>
      <c r="C4" s="8" t="s">
        <v>6</v>
      </c>
      <c r="D4" s="8" t="s">
        <v>2032</v>
      </c>
      <c r="E4" s="8" t="s">
        <v>2033</v>
      </c>
      <c r="F4" s="8" t="s">
        <v>148</v>
      </c>
      <c r="G4" s="4" t="s">
        <v>64</v>
      </c>
      <c r="H4" s="4" t="s">
        <v>16</v>
      </c>
      <c r="J4" s="5">
        <v>1</v>
      </c>
      <c r="K4" s="5" t="s">
        <v>3430</v>
      </c>
      <c r="L4" s="5">
        <f>COUNTIF($G$4:$G$153,"Usaquen")</f>
        <v>8</v>
      </c>
    </row>
    <row r="5" spans="1:12" x14ac:dyDescent="0.25">
      <c r="A5" s="3">
        <v>2</v>
      </c>
      <c r="B5" s="8" t="s">
        <v>2902</v>
      </c>
      <c r="C5" s="8" t="s">
        <v>6</v>
      </c>
      <c r="D5" s="8" t="s">
        <v>2903</v>
      </c>
      <c r="E5" s="8" t="s">
        <v>2904</v>
      </c>
      <c r="F5" s="8" t="s">
        <v>151</v>
      </c>
      <c r="G5" s="4" t="s">
        <v>64</v>
      </c>
      <c r="H5" s="4" t="s">
        <v>16</v>
      </c>
      <c r="J5" s="5">
        <v>2</v>
      </c>
      <c r="K5" s="5" t="s">
        <v>50</v>
      </c>
      <c r="L5" s="5">
        <f>COUNTIF($G$4:$G$153,"Chapinero")</f>
        <v>2</v>
      </c>
    </row>
    <row r="6" spans="1:12" ht="45" x14ac:dyDescent="0.25">
      <c r="A6" s="3">
        <v>3</v>
      </c>
      <c r="B6" s="8" t="s">
        <v>545</v>
      </c>
      <c r="C6" s="8" t="s">
        <v>61</v>
      </c>
      <c r="D6" s="8" t="s">
        <v>480</v>
      </c>
      <c r="E6" s="8" t="s">
        <v>481</v>
      </c>
      <c r="F6" s="8" t="s">
        <v>546</v>
      </c>
      <c r="G6" s="4" t="s">
        <v>17</v>
      </c>
      <c r="H6" s="4" t="s">
        <v>16</v>
      </c>
      <c r="J6" s="5">
        <v>3</v>
      </c>
      <c r="K6" s="5" t="s">
        <v>278</v>
      </c>
      <c r="L6" s="5">
        <f>COUNTIF($G$4:$G$153,"Santa Fe")</f>
        <v>0</v>
      </c>
    </row>
    <row r="7" spans="1:12" x14ac:dyDescent="0.25">
      <c r="A7" s="3">
        <v>4</v>
      </c>
      <c r="B7" s="8" t="s">
        <v>3152</v>
      </c>
      <c r="C7" s="8" t="s">
        <v>6</v>
      </c>
      <c r="D7" s="8" t="s">
        <v>2868</v>
      </c>
      <c r="E7" s="8" t="s">
        <v>2869</v>
      </c>
      <c r="F7" s="8" t="s">
        <v>202</v>
      </c>
      <c r="G7" s="4" t="s">
        <v>17</v>
      </c>
      <c r="H7" s="4" t="s">
        <v>16</v>
      </c>
      <c r="J7" s="5">
        <v>4</v>
      </c>
      <c r="K7" s="5" t="s">
        <v>9</v>
      </c>
      <c r="L7" s="5">
        <f>COUNTIF($G$4:$G$153,"San Cristobal")</f>
        <v>7</v>
      </c>
    </row>
    <row r="8" spans="1:12" x14ac:dyDescent="0.25">
      <c r="A8" s="3">
        <v>5</v>
      </c>
      <c r="B8" s="8" t="s">
        <v>3363</v>
      </c>
      <c r="C8" s="8" t="s">
        <v>6</v>
      </c>
      <c r="D8" s="8" t="s">
        <v>2132</v>
      </c>
      <c r="E8" s="8" t="s">
        <v>2133</v>
      </c>
      <c r="F8" s="8" t="s">
        <v>21</v>
      </c>
      <c r="G8" s="4" t="s">
        <v>17</v>
      </c>
      <c r="H8" s="4" t="s">
        <v>16</v>
      </c>
      <c r="J8" s="5">
        <v>5</v>
      </c>
      <c r="K8" s="5" t="s">
        <v>113</v>
      </c>
      <c r="L8" s="5">
        <f>COUNTIF($G$4:$G$153,"Usme")</f>
        <v>0</v>
      </c>
    </row>
    <row r="9" spans="1:12" x14ac:dyDescent="0.25">
      <c r="A9" s="3">
        <v>6</v>
      </c>
      <c r="B9" s="8" t="s">
        <v>310</v>
      </c>
      <c r="C9" s="8" t="s">
        <v>6</v>
      </c>
      <c r="D9" s="8" t="s">
        <v>83</v>
      </c>
      <c r="E9" s="8" t="s">
        <v>84</v>
      </c>
      <c r="F9" s="8" t="s">
        <v>75</v>
      </c>
      <c r="G9" s="4" t="s">
        <v>45</v>
      </c>
      <c r="H9" s="4" t="s">
        <v>16</v>
      </c>
      <c r="J9" s="5">
        <v>6</v>
      </c>
      <c r="K9" s="5" t="s">
        <v>98</v>
      </c>
      <c r="L9" s="5">
        <f>COUNTIF($G$4:$G$153,"Tunjuelito")</f>
        <v>1</v>
      </c>
    </row>
    <row r="10" spans="1:12" x14ac:dyDescent="0.25">
      <c r="A10" s="3">
        <v>7</v>
      </c>
      <c r="B10" s="8" t="s">
        <v>424</v>
      </c>
      <c r="C10" s="8" t="s">
        <v>6</v>
      </c>
      <c r="D10" s="8" t="s">
        <v>425</v>
      </c>
      <c r="E10" s="8" t="s">
        <v>426</v>
      </c>
      <c r="F10" s="8" t="s">
        <v>21</v>
      </c>
      <c r="G10" s="4" t="s">
        <v>45</v>
      </c>
      <c r="H10" s="4" t="s">
        <v>16</v>
      </c>
      <c r="J10" s="5">
        <v>7</v>
      </c>
      <c r="K10" s="5" t="s">
        <v>45</v>
      </c>
      <c r="L10" s="5">
        <f>COUNTIF($G$4:$G$153,"Bosa")</f>
        <v>9</v>
      </c>
    </row>
    <row r="11" spans="1:12" ht="30" x14ac:dyDescent="0.25">
      <c r="A11" s="3">
        <v>8</v>
      </c>
      <c r="B11" s="8" t="s">
        <v>2203</v>
      </c>
      <c r="C11" s="8" t="s">
        <v>6</v>
      </c>
      <c r="D11" s="8" t="s">
        <v>2204</v>
      </c>
      <c r="E11" s="8" t="s">
        <v>2205</v>
      </c>
      <c r="F11" s="8" t="s">
        <v>21</v>
      </c>
      <c r="G11" s="4" t="s">
        <v>45</v>
      </c>
      <c r="H11" s="4" t="s">
        <v>16</v>
      </c>
      <c r="J11" s="5">
        <v>8</v>
      </c>
      <c r="K11" s="5" t="s">
        <v>54</v>
      </c>
      <c r="L11" s="5">
        <f>COUNTIF($G$4:$G$153,"Kennedy")</f>
        <v>8</v>
      </c>
    </row>
    <row r="12" spans="1:12" ht="30" x14ac:dyDescent="0.25">
      <c r="A12" s="3">
        <v>9</v>
      </c>
      <c r="B12" s="8" t="s">
        <v>2404</v>
      </c>
      <c r="C12" s="8" t="s">
        <v>6</v>
      </c>
      <c r="D12" s="8" t="s">
        <v>425</v>
      </c>
      <c r="E12" s="8" t="s">
        <v>426</v>
      </c>
      <c r="F12" s="8" t="s">
        <v>148</v>
      </c>
      <c r="G12" s="4" t="s">
        <v>45</v>
      </c>
      <c r="H12" s="4" t="s">
        <v>16</v>
      </c>
      <c r="J12" s="5">
        <v>9</v>
      </c>
      <c r="K12" s="5" t="s">
        <v>34</v>
      </c>
      <c r="L12" s="5">
        <f>COUNTIF($G$4:$G$153,"Fontibon")</f>
        <v>1</v>
      </c>
    </row>
    <row r="13" spans="1:12" x14ac:dyDescent="0.25">
      <c r="A13" s="3">
        <v>10</v>
      </c>
      <c r="B13" s="8" t="s">
        <v>2514</v>
      </c>
      <c r="C13" s="8" t="s">
        <v>6</v>
      </c>
      <c r="D13" s="8" t="s">
        <v>321</v>
      </c>
      <c r="E13" s="8" t="s">
        <v>322</v>
      </c>
      <c r="F13" s="8" t="s">
        <v>38</v>
      </c>
      <c r="G13" s="4" t="s">
        <v>45</v>
      </c>
      <c r="H13" s="4" t="s">
        <v>16</v>
      </c>
      <c r="J13" s="5">
        <v>10</v>
      </c>
      <c r="K13" s="5" t="s">
        <v>25</v>
      </c>
      <c r="L13" s="5">
        <f>COUNTIF($G$4:$G$153,"Engativa")</f>
        <v>9</v>
      </c>
    </row>
    <row r="14" spans="1:12" x14ac:dyDescent="0.25">
      <c r="A14" s="3">
        <v>11</v>
      </c>
      <c r="B14" s="8" t="s">
        <v>2573</v>
      </c>
      <c r="C14" s="8" t="s">
        <v>6</v>
      </c>
      <c r="D14" s="8" t="s">
        <v>2574</v>
      </c>
      <c r="E14" s="8" t="s">
        <v>2575</v>
      </c>
      <c r="F14" s="8" t="s">
        <v>75</v>
      </c>
      <c r="G14" s="4" t="s">
        <v>45</v>
      </c>
      <c r="H14" s="4" t="s">
        <v>16</v>
      </c>
      <c r="J14" s="5">
        <v>11</v>
      </c>
      <c r="K14" s="5" t="s">
        <v>62</v>
      </c>
      <c r="L14" s="5">
        <f>COUNTIF($G$4:$G$153,"Suba")</f>
        <v>12</v>
      </c>
    </row>
    <row r="15" spans="1:12" ht="30" x14ac:dyDescent="0.25">
      <c r="A15" s="3">
        <v>12</v>
      </c>
      <c r="B15" s="8" t="s">
        <v>2822</v>
      </c>
      <c r="C15" s="8" t="s">
        <v>6</v>
      </c>
      <c r="D15" s="8" t="s">
        <v>2823</v>
      </c>
      <c r="E15" s="8" t="s">
        <v>2824</v>
      </c>
      <c r="F15" s="8" t="s">
        <v>51</v>
      </c>
      <c r="G15" s="4" t="s">
        <v>45</v>
      </c>
      <c r="H15" s="4" t="s">
        <v>16</v>
      </c>
      <c r="J15" s="5">
        <v>12</v>
      </c>
      <c r="K15" s="5" t="s">
        <v>17</v>
      </c>
      <c r="L15" s="5">
        <f>COUNTIF($G$4:$G$153,"Barrios Unidos")</f>
        <v>3</v>
      </c>
    </row>
    <row r="16" spans="1:12" x14ac:dyDescent="0.25">
      <c r="A16" s="3">
        <v>13</v>
      </c>
      <c r="B16" s="8" t="s">
        <v>3226</v>
      </c>
      <c r="C16" s="8" t="s">
        <v>6</v>
      </c>
      <c r="D16" s="8" t="s">
        <v>3227</v>
      </c>
      <c r="E16" s="8" t="s">
        <v>3228</v>
      </c>
      <c r="F16" s="8" t="s">
        <v>148</v>
      </c>
      <c r="G16" s="4" t="s">
        <v>45</v>
      </c>
      <c r="H16" s="4" t="s">
        <v>16</v>
      </c>
      <c r="J16" s="5">
        <v>13</v>
      </c>
      <c r="K16" s="5" t="s">
        <v>30</v>
      </c>
      <c r="L16" s="5">
        <f>COUNTIF($G$4:$G$153,"Teusaquillo")</f>
        <v>4</v>
      </c>
    </row>
    <row r="17" spans="1:12" ht="30" x14ac:dyDescent="0.25">
      <c r="A17" s="3">
        <v>14</v>
      </c>
      <c r="B17" s="8" t="s">
        <v>3395</v>
      </c>
      <c r="C17" s="8" t="s">
        <v>6</v>
      </c>
      <c r="D17" s="8" t="s">
        <v>167</v>
      </c>
      <c r="E17" s="8" t="s">
        <v>168</v>
      </c>
      <c r="F17" s="8" t="s">
        <v>38</v>
      </c>
      <c r="G17" s="4" t="s">
        <v>45</v>
      </c>
      <c r="H17" s="4" t="s">
        <v>16</v>
      </c>
      <c r="J17" s="5">
        <v>14</v>
      </c>
      <c r="K17" s="5" t="s">
        <v>94</v>
      </c>
      <c r="L17" s="5">
        <f>COUNTIF($G$4:$G$153,"Martires")</f>
        <v>0</v>
      </c>
    </row>
    <row r="18" spans="1:12" x14ac:dyDescent="0.25">
      <c r="A18" s="3">
        <v>15</v>
      </c>
      <c r="B18" s="8" t="s">
        <v>3016</v>
      </c>
      <c r="C18" s="8" t="s">
        <v>6</v>
      </c>
      <c r="D18" s="8" t="s">
        <v>425</v>
      </c>
      <c r="E18" s="8" t="s">
        <v>426</v>
      </c>
      <c r="F18" s="8" t="s">
        <v>70</v>
      </c>
      <c r="G18" s="4" t="s">
        <v>50</v>
      </c>
      <c r="H18" s="4" t="s">
        <v>16</v>
      </c>
      <c r="J18" s="5">
        <v>15</v>
      </c>
      <c r="K18" s="5" t="s">
        <v>3431</v>
      </c>
      <c r="L18" s="5">
        <f>COUNTIF($G$4:$G$153,"Antonio Narino")</f>
        <v>2</v>
      </c>
    </row>
    <row r="19" spans="1:12" x14ac:dyDescent="0.25">
      <c r="A19" s="3">
        <v>16</v>
      </c>
      <c r="B19" s="8" t="s">
        <v>3041</v>
      </c>
      <c r="C19" s="8" t="s">
        <v>6</v>
      </c>
      <c r="D19" s="8" t="s">
        <v>3042</v>
      </c>
      <c r="E19" s="8" t="s">
        <v>3043</v>
      </c>
      <c r="F19" s="8" t="s">
        <v>21</v>
      </c>
      <c r="G19" s="4" t="s">
        <v>50</v>
      </c>
      <c r="H19" s="4" t="s">
        <v>16</v>
      </c>
      <c r="J19" s="5">
        <v>16</v>
      </c>
      <c r="K19" s="5" t="s">
        <v>42</v>
      </c>
      <c r="L19" s="5">
        <f>COUNTIF($G$4:$G$153,"Puente Aranda")</f>
        <v>2</v>
      </c>
    </row>
    <row r="20" spans="1:12" ht="30" x14ac:dyDescent="0.25">
      <c r="A20" s="3">
        <v>17</v>
      </c>
      <c r="B20" s="8" t="s">
        <v>2130</v>
      </c>
      <c r="C20" s="8" t="s">
        <v>6</v>
      </c>
      <c r="D20" s="8" t="s">
        <v>2032</v>
      </c>
      <c r="E20" s="8" t="s">
        <v>2033</v>
      </c>
      <c r="F20" s="8" t="s">
        <v>1217</v>
      </c>
      <c r="G20" s="4" t="s">
        <v>57</v>
      </c>
      <c r="H20" s="4" t="s">
        <v>16</v>
      </c>
      <c r="J20" s="5">
        <v>17</v>
      </c>
      <c r="K20" s="5" t="s">
        <v>512</v>
      </c>
      <c r="L20" s="5">
        <f>COUNTIF($G$4:$G$153,"La Candelaria")</f>
        <v>2</v>
      </c>
    </row>
    <row r="21" spans="1:12" x14ac:dyDescent="0.25">
      <c r="A21" s="3">
        <v>18</v>
      </c>
      <c r="B21" s="8" t="s">
        <v>2764</v>
      </c>
      <c r="C21" s="8" t="s">
        <v>6</v>
      </c>
      <c r="D21" s="8" t="s">
        <v>2765</v>
      </c>
      <c r="E21" s="8" t="s">
        <v>2766</v>
      </c>
      <c r="F21" s="8" t="s">
        <v>21</v>
      </c>
      <c r="G21" s="4" t="s">
        <v>57</v>
      </c>
      <c r="H21" s="4" t="s">
        <v>16</v>
      </c>
      <c r="J21" s="5">
        <v>18</v>
      </c>
      <c r="K21" s="5" t="s">
        <v>85</v>
      </c>
      <c r="L21" s="5">
        <f>COUNTIF($G$4:$G$153,"Rafael Uribe")</f>
        <v>4</v>
      </c>
    </row>
    <row r="22" spans="1:12" x14ac:dyDescent="0.25">
      <c r="A22" s="3">
        <v>19</v>
      </c>
      <c r="B22" s="8" t="s">
        <v>2896</v>
      </c>
      <c r="C22" s="8" t="s">
        <v>6</v>
      </c>
      <c r="D22" s="8" t="s">
        <v>2897</v>
      </c>
      <c r="E22" s="8" t="s">
        <v>2898</v>
      </c>
      <c r="F22" s="8" t="s">
        <v>75</v>
      </c>
      <c r="G22" s="4" t="s">
        <v>57</v>
      </c>
      <c r="H22" s="4" t="s">
        <v>16</v>
      </c>
      <c r="J22" s="5">
        <v>19</v>
      </c>
      <c r="K22" s="5" t="s">
        <v>57</v>
      </c>
      <c r="L22" s="5">
        <f>COUNTIF($G$4:$G$153,"Ciudad Bolivar")</f>
        <v>8</v>
      </c>
    </row>
    <row r="23" spans="1:12" x14ac:dyDescent="0.25">
      <c r="A23" s="3">
        <v>20</v>
      </c>
      <c r="B23" s="8" t="s">
        <v>2913</v>
      </c>
      <c r="C23" s="8" t="s">
        <v>6</v>
      </c>
      <c r="D23" s="8" t="s">
        <v>2914</v>
      </c>
      <c r="E23" s="8" t="s">
        <v>2915</v>
      </c>
      <c r="F23" s="8" t="s">
        <v>75</v>
      </c>
      <c r="G23" s="4" t="s">
        <v>57</v>
      </c>
      <c r="H23" s="4" t="s">
        <v>16</v>
      </c>
      <c r="J23" s="5">
        <v>20</v>
      </c>
      <c r="K23" s="5" t="s">
        <v>3432</v>
      </c>
      <c r="L23" s="5">
        <f>COUNTIF($G$4:$G$153,"Sumapaz")</f>
        <v>0</v>
      </c>
    </row>
    <row r="24" spans="1:12" ht="30" x14ac:dyDescent="0.25">
      <c r="A24" s="3">
        <v>21</v>
      </c>
      <c r="B24" s="8" t="s">
        <v>2968</v>
      </c>
      <c r="C24" s="8" t="s">
        <v>61</v>
      </c>
      <c r="D24" s="8" t="s">
        <v>2969</v>
      </c>
      <c r="E24" s="8" t="s">
        <v>2970</v>
      </c>
      <c r="F24" s="8" t="s">
        <v>21</v>
      </c>
      <c r="G24" s="4" t="s">
        <v>57</v>
      </c>
      <c r="H24" s="4" t="s">
        <v>16</v>
      </c>
      <c r="J24" s="3"/>
      <c r="K24" s="5" t="s">
        <v>15</v>
      </c>
      <c r="L24" s="5">
        <f>COUNTIF($G$4:$G$153,"No registra")</f>
        <v>17</v>
      </c>
    </row>
    <row r="25" spans="1:12" x14ac:dyDescent="0.25">
      <c r="A25" s="3">
        <v>22</v>
      </c>
      <c r="B25" s="8" t="s">
        <v>3093</v>
      </c>
      <c r="C25" s="8" t="s">
        <v>6</v>
      </c>
      <c r="D25" s="8" t="s">
        <v>2362</v>
      </c>
      <c r="E25" s="8" t="s">
        <v>2363</v>
      </c>
      <c r="F25" s="8" t="s">
        <v>289</v>
      </c>
      <c r="G25" s="4" t="s">
        <v>57</v>
      </c>
      <c r="H25" s="4" t="s">
        <v>16</v>
      </c>
      <c r="J25" s="59" t="s">
        <v>3458</v>
      </c>
      <c r="K25" s="60"/>
      <c r="L25" s="10">
        <f>SUM(L4:L24)</f>
        <v>99</v>
      </c>
    </row>
    <row r="26" spans="1:12" x14ac:dyDescent="0.25">
      <c r="A26" s="3">
        <v>23</v>
      </c>
      <c r="B26" s="8" t="s">
        <v>3189</v>
      </c>
      <c r="C26" s="8" t="s">
        <v>6</v>
      </c>
      <c r="D26" s="8" t="s">
        <v>1265</v>
      </c>
      <c r="E26" s="8" t="s">
        <v>1266</v>
      </c>
      <c r="F26" s="8" t="s">
        <v>75</v>
      </c>
      <c r="G26" s="4" t="s">
        <v>57</v>
      </c>
      <c r="H26" s="4" t="s">
        <v>16</v>
      </c>
    </row>
    <row r="27" spans="1:12" x14ac:dyDescent="0.25">
      <c r="A27" s="3">
        <v>24</v>
      </c>
      <c r="B27" s="8" t="s">
        <v>3198</v>
      </c>
      <c r="C27" s="8" t="s">
        <v>6</v>
      </c>
      <c r="D27" s="8" t="s">
        <v>3199</v>
      </c>
      <c r="E27" s="8" t="s">
        <v>3200</v>
      </c>
      <c r="F27" s="8" t="s">
        <v>120</v>
      </c>
      <c r="G27" s="4" t="s">
        <v>57</v>
      </c>
      <c r="H27" s="4" t="s">
        <v>16</v>
      </c>
    </row>
    <row r="28" spans="1:12" x14ac:dyDescent="0.25">
      <c r="A28" s="3">
        <v>25</v>
      </c>
      <c r="B28" s="8" t="s">
        <v>248</v>
      </c>
      <c r="C28" s="8" t="s">
        <v>6</v>
      </c>
      <c r="D28" s="8" t="s">
        <v>249</v>
      </c>
      <c r="E28" s="8" t="s">
        <v>250</v>
      </c>
      <c r="F28" s="8" t="s">
        <v>21</v>
      </c>
      <c r="G28" s="4" t="s">
        <v>25</v>
      </c>
      <c r="H28" s="4" t="s">
        <v>16</v>
      </c>
    </row>
    <row r="29" spans="1:12" ht="30" x14ac:dyDescent="0.25">
      <c r="A29" s="3">
        <v>26</v>
      </c>
      <c r="B29" s="8" t="s">
        <v>320</v>
      </c>
      <c r="C29" s="8" t="s">
        <v>6</v>
      </c>
      <c r="D29" s="8" t="s">
        <v>321</v>
      </c>
      <c r="E29" s="8" t="s">
        <v>322</v>
      </c>
      <c r="F29" s="8" t="s">
        <v>21</v>
      </c>
      <c r="G29" s="4" t="s">
        <v>25</v>
      </c>
      <c r="H29" s="4" t="s">
        <v>16</v>
      </c>
    </row>
    <row r="30" spans="1:12" x14ac:dyDescent="0.25">
      <c r="A30" s="3">
        <v>27</v>
      </c>
      <c r="B30" s="8" t="s">
        <v>496</v>
      </c>
      <c r="C30" s="8" t="s">
        <v>6</v>
      </c>
      <c r="D30" s="8" t="s">
        <v>83</v>
      </c>
      <c r="E30" s="8" t="s">
        <v>84</v>
      </c>
      <c r="F30" s="8" t="s">
        <v>21</v>
      </c>
      <c r="G30" s="4" t="s">
        <v>25</v>
      </c>
      <c r="H30" s="4" t="s">
        <v>16</v>
      </c>
    </row>
    <row r="31" spans="1:12" ht="60" x14ac:dyDescent="0.25">
      <c r="A31" s="3">
        <v>28</v>
      </c>
      <c r="B31" s="8" t="s">
        <v>513</v>
      </c>
      <c r="C31" s="8" t="s">
        <v>385</v>
      </c>
      <c r="D31" s="8" t="s">
        <v>514</v>
      </c>
      <c r="E31" s="8" t="s">
        <v>515</v>
      </c>
      <c r="F31" s="8" t="s">
        <v>516</v>
      </c>
      <c r="G31" s="4" t="s">
        <v>25</v>
      </c>
      <c r="H31" s="4" t="s">
        <v>16</v>
      </c>
    </row>
    <row r="32" spans="1:12" x14ac:dyDescent="0.25">
      <c r="A32" s="3">
        <v>29</v>
      </c>
      <c r="B32" s="8" t="s">
        <v>2031</v>
      </c>
      <c r="C32" s="8" t="s">
        <v>6</v>
      </c>
      <c r="D32" s="8" t="s">
        <v>2032</v>
      </c>
      <c r="E32" s="8" t="s">
        <v>2033</v>
      </c>
      <c r="F32" s="8" t="s">
        <v>216</v>
      </c>
      <c r="G32" s="4" t="s">
        <v>25</v>
      </c>
      <c r="H32" s="4" t="s">
        <v>16</v>
      </c>
    </row>
    <row r="33" spans="1:8" x14ac:dyDescent="0.25">
      <c r="A33" s="3">
        <v>30</v>
      </c>
      <c r="B33" s="8" t="s">
        <v>2195</v>
      </c>
      <c r="C33" s="8" t="s">
        <v>6</v>
      </c>
      <c r="D33" s="8" t="s">
        <v>273</v>
      </c>
      <c r="E33" s="8" t="s">
        <v>274</v>
      </c>
      <c r="F33" s="8" t="s">
        <v>75</v>
      </c>
      <c r="G33" s="4" t="s">
        <v>25</v>
      </c>
      <c r="H33" s="4" t="s">
        <v>16</v>
      </c>
    </row>
    <row r="34" spans="1:8" ht="30" x14ac:dyDescent="0.25">
      <c r="A34" s="3">
        <v>31</v>
      </c>
      <c r="B34" s="8" t="s">
        <v>2474</v>
      </c>
      <c r="C34" s="8" t="s">
        <v>6</v>
      </c>
      <c r="D34" s="8" t="s">
        <v>2475</v>
      </c>
      <c r="E34" s="8" t="s">
        <v>2476</v>
      </c>
      <c r="F34" s="8" t="s">
        <v>21</v>
      </c>
      <c r="G34" s="4" t="s">
        <v>25</v>
      </c>
      <c r="H34" s="4" t="s">
        <v>16</v>
      </c>
    </row>
    <row r="35" spans="1:8" ht="30" x14ac:dyDescent="0.25">
      <c r="A35" s="3">
        <v>32</v>
      </c>
      <c r="B35" s="8" t="s">
        <v>2563</v>
      </c>
      <c r="C35" s="8" t="s">
        <v>6</v>
      </c>
      <c r="D35" s="8" t="s">
        <v>2475</v>
      </c>
      <c r="E35" s="8" t="s">
        <v>2476</v>
      </c>
      <c r="F35" s="8" t="s">
        <v>21</v>
      </c>
      <c r="G35" s="4" t="s">
        <v>25</v>
      </c>
      <c r="H35" s="4" t="s">
        <v>16</v>
      </c>
    </row>
    <row r="36" spans="1:8" x14ac:dyDescent="0.25">
      <c r="A36" s="3">
        <v>33</v>
      </c>
      <c r="B36" s="8" t="s">
        <v>2672</v>
      </c>
      <c r="C36" s="8" t="s">
        <v>6</v>
      </c>
      <c r="D36" s="8" t="s">
        <v>2673</v>
      </c>
      <c r="E36" s="8" t="s">
        <v>2674</v>
      </c>
      <c r="F36" s="8" t="s">
        <v>148</v>
      </c>
      <c r="G36" s="4" t="s">
        <v>25</v>
      </c>
      <c r="H36" s="4" t="s">
        <v>16</v>
      </c>
    </row>
    <row r="37" spans="1:8" x14ac:dyDescent="0.25">
      <c r="A37" s="3">
        <v>34</v>
      </c>
      <c r="B37" s="8" t="s">
        <v>3047</v>
      </c>
      <c r="C37" s="8" t="s">
        <v>6</v>
      </c>
      <c r="D37" s="8" t="s">
        <v>3048</v>
      </c>
      <c r="E37" s="8" t="s">
        <v>3049</v>
      </c>
      <c r="F37" s="8" t="s">
        <v>21</v>
      </c>
      <c r="G37" s="4" t="s">
        <v>34</v>
      </c>
      <c r="H37" s="4" t="s">
        <v>16</v>
      </c>
    </row>
    <row r="38" spans="1:8" x14ac:dyDescent="0.25">
      <c r="A38" s="3">
        <v>35</v>
      </c>
      <c r="B38" s="8" t="s">
        <v>166</v>
      </c>
      <c r="C38" s="8" t="s">
        <v>6</v>
      </c>
      <c r="D38" s="8" t="s">
        <v>167</v>
      </c>
      <c r="E38" s="8" t="s">
        <v>168</v>
      </c>
      <c r="F38" s="8" t="s">
        <v>75</v>
      </c>
      <c r="G38" s="4" t="s">
        <v>54</v>
      </c>
      <c r="H38" s="4" t="s">
        <v>16</v>
      </c>
    </row>
    <row r="39" spans="1:8" x14ac:dyDescent="0.25">
      <c r="A39" s="3">
        <v>36</v>
      </c>
      <c r="B39" s="8" t="s">
        <v>637</v>
      </c>
      <c r="C39" s="8" t="s">
        <v>6</v>
      </c>
      <c r="D39" s="8" t="s">
        <v>638</v>
      </c>
      <c r="E39" s="8" t="s">
        <v>639</v>
      </c>
      <c r="F39" s="8" t="s">
        <v>21</v>
      </c>
      <c r="G39" s="4" t="s">
        <v>54</v>
      </c>
      <c r="H39" s="4" t="s">
        <v>16</v>
      </c>
    </row>
    <row r="40" spans="1:8" x14ac:dyDescent="0.25">
      <c r="A40" s="3">
        <v>37</v>
      </c>
      <c r="B40" s="8" t="s">
        <v>2196</v>
      </c>
      <c r="C40" s="8" t="s">
        <v>6</v>
      </c>
      <c r="D40" s="8" t="s">
        <v>2197</v>
      </c>
      <c r="E40" s="8" t="s">
        <v>2198</v>
      </c>
      <c r="F40" s="8" t="s">
        <v>51</v>
      </c>
      <c r="G40" s="4" t="s">
        <v>54</v>
      </c>
      <c r="H40" s="4" t="s">
        <v>16</v>
      </c>
    </row>
    <row r="41" spans="1:8" ht="30" x14ac:dyDescent="0.25">
      <c r="A41" s="3">
        <v>38</v>
      </c>
      <c r="B41" s="8" t="s">
        <v>2344</v>
      </c>
      <c r="C41" s="8" t="s">
        <v>6</v>
      </c>
      <c r="D41" s="8" t="s">
        <v>2170</v>
      </c>
      <c r="E41" s="8" t="s">
        <v>2171</v>
      </c>
      <c r="F41" s="8" t="s">
        <v>153</v>
      </c>
      <c r="G41" s="4" t="s">
        <v>54</v>
      </c>
      <c r="H41" s="4" t="s">
        <v>16</v>
      </c>
    </row>
    <row r="42" spans="1:8" x14ac:dyDescent="0.25">
      <c r="A42" s="3">
        <v>39</v>
      </c>
      <c r="B42" s="8" t="s">
        <v>2812</v>
      </c>
      <c r="C42" s="8" t="s">
        <v>6</v>
      </c>
      <c r="D42" s="8" t="s">
        <v>2299</v>
      </c>
      <c r="E42" s="8" t="s">
        <v>2300</v>
      </c>
      <c r="F42" s="8" t="s">
        <v>14</v>
      </c>
      <c r="G42" s="4" t="s">
        <v>54</v>
      </c>
      <c r="H42" s="4" t="s">
        <v>16</v>
      </c>
    </row>
    <row r="43" spans="1:8" x14ac:dyDescent="0.25">
      <c r="A43" s="3">
        <v>40</v>
      </c>
      <c r="B43" s="8" t="s">
        <v>2934</v>
      </c>
      <c r="C43" s="8" t="s">
        <v>6</v>
      </c>
      <c r="D43" s="8" t="s">
        <v>2935</v>
      </c>
      <c r="E43" s="8" t="s">
        <v>2936</v>
      </c>
      <c r="F43" s="8" t="s">
        <v>70</v>
      </c>
      <c r="G43" s="4" t="s">
        <v>54</v>
      </c>
      <c r="H43" s="4" t="s">
        <v>16</v>
      </c>
    </row>
    <row r="44" spans="1:8" ht="30" x14ac:dyDescent="0.25">
      <c r="A44" s="3">
        <v>41</v>
      </c>
      <c r="B44" s="8" t="s">
        <v>3194</v>
      </c>
      <c r="C44" s="8" t="s">
        <v>6</v>
      </c>
      <c r="D44" s="8" t="s">
        <v>19</v>
      </c>
      <c r="E44" s="8" t="s">
        <v>20</v>
      </c>
      <c r="F44" s="8" t="s">
        <v>51</v>
      </c>
      <c r="G44" s="4" t="s">
        <v>54</v>
      </c>
      <c r="H44" s="4" t="s">
        <v>16</v>
      </c>
    </row>
    <row r="45" spans="1:8" x14ac:dyDescent="0.25">
      <c r="A45" s="3">
        <v>42</v>
      </c>
      <c r="B45" s="8" t="s">
        <v>3220</v>
      </c>
      <c r="C45" s="8" t="s">
        <v>6</v>
      </c>
      <c r="D45" s="8" t="s">
        <v>3221</v>
      </c>
      <c r="E45" s="8" t="s">
        <v>3222</v>
      </c>
      <c r="F45" s="8" t="s">
        <v>216</v>
      </c>
      <c r="G45" s="4" t="s">
        <v>54</v>
      </c>
      <c r="H45" s="4" t="s">
        <v>16</v>
      </c>
    </row>
    <row r="46" spans="1:8" ht="45" x14ac:dyDescent="0.25">
      <c r="A46" s="3">
        <v>43</v>
      </c>
      <c r="B46" s="8" t="s">
        <v>2277</v>
      </c>
      <c r="C46" s="8" t="s">
        <v>6</v>
      </c>
      <c r="D46" s="8" t="s">
        <v>2278</v>
      </c>
      <c r="E46" s="8" t="s">
        <v>2279</v>
      </c>
      <c r="F46" s="8" t="s">
        <v>117</v>
      </c>
      <c r="G46" s="4" t="s">
        <v>512</v>
      </c>
      <c r="H46" s="4" t="s">
        <v>16</v>
      </c>
    </row>
    <row r="47" spans="1:8" ht="30" x14ac:dyDescent="0.25">
      <c r="A47" s="3">
        <v>44</v>
      </c>
      <c r="B47" s="8" t="s">
        <v>2845</v>
      </c>
      <c r="C47" s="8" t="s">
        <v>6</v>
      </c>
      <c r="D47" s="8" t="s">
        <v>2270</v>
      </c>
      <c r="E47" s="8" t="s">
        <v>2271</v>
      </c>
      <c r="F47" s="8" t="s">
        <v>38</v>
      </c>
      <c r="G47" s="4" t="s">
        <v>512</v>
      </c>
      <c r="H47" s="4" t="s">
        <v>16</v>
      </c>
    </row>
    <row r="48" spans="1:8" x14ac:dyDescent="0.25">
      <c r="A48" s="3">
        <v>45</v>
      </c>
      <c r="B48" s="8" t="s">
        <v>18</v>
      </c>
      <c r="C48" s="8" t="s">
        <v>6</v>
      </c>
      <c r="D48" s="8" t="s">
        <v>19</v>
      </c>
      <c r="E48" s="8" t="s">
        <v>20</v>
      </c>
      <c r="F48" s="8" t="s">
        <v>21</v>
      </c>
      <c r="G48" s="4" t="s">
        <v>15</v>
      </c>
      <c r="H48" s="4" t="s">
        <v>16</v>
      </c>
    </row>
    <row r="49" spans="1:8" x14ac:dyDescent="0.25">
      <c r="A49" s="3">
        <v>46</v>
      </c>
      <c r="B49" s="8" t="s">
        <v>2250</v>
      </c>
      <c r="C49" s="8" t="s">
        <v>6</v>
      </c>
      <c r="D49" s="8" t="s">
        <v>2251</v>
      </c>
      <c r="E49" s="8" t="s">
        <v>2252</v>
      </c>
      <c r="F49" s="8" t="s">
        <v>38</v>
      </c>
      <c r="G49" s="4" t="s">
        <v>15</v>
      </c>
      <c r="H49" s="4" t="s">
        <v>16</v>
      </c>
    </row>
    <row r="50" spans="1:8" x14ac:dyDescent="0.25">
      <c r="A50" s="3">
        <v>47</v>
      </c>
      <c r="B50" s="8" t="s">
        <v>2296</v>
      </c>
      <c r="C50" s="8" t="s">
        <v>6</v>
      </c>
      <c r="D50" s="8" t="s">
        <v>533</v>
      </c>
      <c r="E50" s="8" t="s">
        <v>534</v>
      </c>
      <c r="F50" s="8" t="s">
        <v>21</v>
      </c>
      <c r="G50" s="4" t="s">
        <v>15</v>
      </c>
      <c r="H50" s="4" t="s">
        <v>16</v>
      </c>
    </row>
    <row r="51" spans="1:8" ht="30" x14ac:dyDescent="0.25">
      <c r="A51" s="3">
        <v>48</v>
      </c>
      <c r="B51" s="8" t="s">
        <v>2298</v>
      </c>
      <c r="C51" s="8" t="s">
        <v>6</v>
      </c>
      <c r="D51" s="8" t="s">
        <v>2299</v>
      </c>
      <c r="E51" s="8" t="s">
        <v>2300</v>
      </c>
      <c r="F51" s="8" t="s">
        <v>38</v>
      </c>
      <c r="G51" s="4" t="s">
        <v>15</v>
      </c>
      <c r="H51" s="4" t="s">
        <v>16</v>
      </c>
    </row>
    <row r="52" spans="1:8" x14ac:dyDescent="0.25">
      <c r="A52" s="3">
        <v>49</v>
      </c>
      <c r="B52" s="8" t="s">
        <v>2361</v>
      </c>
      <c r="C52" s="8" t="s">
        <v>6</v>
      </c>
      <c r="D52" s="8" t="s">
        <v>2362</v>
      </c>
      <c r="E52" s="8" t="s">
        <v>2363</v>
      </c>
      <c r="F52" s="8" t="s">
        <v>21</v>
      </c>
      <c r="G52" s="4" t="s">
        <v>15</v>
      </c>
      <c r="H52" s="4" t="s">
        <v>16</v>
      </c>
    </row>
    <row r="53" spans="1:8" x14ac:dyDescent="0.25">
      <c r="A53" s="3">
        <v>50</v>
      </c>
      <c r="B53" s="8" t="s">
        <v>2367</v>
      </c>
      <c r="C53" s="8" t="s">
        <v>6</v>
      </c>
      <c r="D53" s="8" t="s">
        <v>638</v>
      </c>
      <c r="E53" s="8" t="s">
        <v>639</v>
      </c>
      <c r="F53" s="8" t="s">
        <v>38</v>
      </c>
      <c r="G53" s="4" t="s">
        <v>15</v>
      </c>
      <c r="H53" s="4" t="s">
        <v>16</v>
      </c>
    </row>
    <row r="54" spans="1:8" x14ac:dyDescent="0.25">
      <c r="A54" s="3">
        <v>51</v>
      </c>
      <c r="B54" s="8" t="s">
        <v>2374</v>
      </c>
      <c r="C54" s="8" t="s">
        <v>6</v>
      </c>
      <c r="D54" s="8" t="s">
        <v>425</v>
      </c>
      <c r="E54" s="8" t="s">
        <v>426</v>
      </c>
      <c r="F54" s="8" t="s">
        <v>14</v>
      </c>
      <c r="G54" s="4" t="s">
        <v>15</v>
      </c>
      <c r="H54" s="4" t="s">
        <v>16</v>
      </c>
    </row>
    <row r="55" spans="1:8" ht="45" x14ac:dyDescent="0.25">
      <c r="A55" s="3">
        <v>52</v>
      </c>
      <c r="B55" s="8" t="s">
        <v>2433</v>
      </c>
      <c r="C55" s="8" t="s">
        <v>107</v>
      </c>
      <c r="D55" s="8" t="s">
        <v>19</v>
      </c>
      <c r="E55" s="8" t="s">
        <v>20</v>
      </c>
      <c r="F55" s="8" t="s">
        <v>2349</v>
      </c>
      <c r="G55" s="4" t="s">
        <v>15</v>
      </c>
      <c r="H55" s="4" t="s">
        <v>16</v>
      </c>
    </row>
    <row r="56" spans="1:8" x14ac:dyDescent="0.25">
      <c r="A56" s="3">
        <v>53</v>
      </c>
      <c r="B56" s="8" t="s">
        <v>2479</v>
      </c>
      <c r="C56" s="8" t="s">
        <v>6</v>
      </c>
      <c r="D56" s="8" t="s">
        <v>2270</v>
      </c>
      <c r="E56" s="8" t="s">
        <v>2271</v>
      </c>
      <c r="F56" s="8" t="s">
        <v>21</v>
      </c>
      <c r="G56" s="4" t="s">
        <v>15</v>
      </c>
      <c r="H56" s="4" t="s">
        <v>16</v>
      </c>
    </row>
    <row r="57" spans="1:8" x14ac:dyDescent="0.25">
      <c r="A57" s="3">
        <v>54</v>
      </c>
      <c r="B57" s="8" t="s">
        <v>2642</v>
      </c>
      <c r="C57" s="8" t="s">
        <v>6</v>
      </c>
      <c r="D57" s="8" t="s">
        <v>83</v>
      </c>
      <c r="E57" s="8" t="s">
        <v>84</v>
      </c>
      <c r="F57" s="8" t="s">
        <v>148</v>
      </c>
      <c r="G57" s="4" t="s">
        <v>15</v>
      </c>
      <c r="H57" s="4" t="s">
        <v>16</v>
      </c>
    </row>
    <row r="58" spans="1:8" x14ac:dyDescent="0.25">
      <c r="A58" s="3">
        <v>55</v>
      </c>
      <c r="B58" s="8" t="s">
        <v>2659</v>
      </c>
      <c r="C58" s="8" t="s">
        <v>6</v>
      </c>
      <c r="D58" s="8" t="s">
        <v>2270</v>
      </c>
      <c r="E58" s="8" t="s">
        <v>2271</v>
      </c>
      <c r="F58" s="8" t="s">
        <v>90</v>
      </c>
      <c r="G58" s="4" t="s">
        <v>15</v>
      </c>
      <c r="H58" s="4" t="s">
        <v>16</v>
      </c>
    </row>
    <row r="59" spans="1:8" x14ac:dyDescent="0.25">
      <c r="A59" s="3">
        <v>56</v>
      </c>
      <c r="B59" s="8" t="s">
        <v>2684</v>
      </c>
      <c r="C59" s="8" t="s">
        <v>6</v>
      </c>
      <c r="D59" s="8" t="s">
        <v>249</v>
      </c>
      <c r="E59" s="8" t="s">
        <v>250</v>
      </c>
      <c r="F59" s="8" t="s">
        <v>131</v>
      </c>
      <c r="G59" s="4" t="s">
        <v>15</v>
      </c>
      <c r="H59" s="4" t="s">
        <v>16</v>
      </c>
    </row>
    <row r="60" spans="1:8" x14ac:dyDescent="0.25">
      <c r="A60" s="3">
        <v>57</v>
      </c>
      <c r="B60" s="8" t="s">
        <v>2937</v>
      </c>
      <c r="C60" s="8" t="s">
        <v>6</v>
      </c>
      <c r="D60" s="8" t="s">
        <v>2132</v>
      </c>
      <c r="E60" s="8" t="s">
        <v>2133</v>
      </c>
      <c r="F60" s="8" t="s">
        <v>152</v>
      </c>
      <c r="G60" s="4" t="s">
        <v>15</v>
      </c>
      <c r="H60" s="4" t="s">
        <v>16</v>
      </c>
    </row>
    <row r="61" spans="1:8" x14ac:dyDescent="0.25">
      <c r="A61" s="3">
        <v>58</v>
      </c>
      <c r="B61" s="8" t="s">
        <v>3079</v>
      </c>
      <c r="C61" s="8" t="s">
        <v>6</v>
      </c>
      <c r="D61" s="8" t="s">
        <v>2197</v>
      </c>
      <c r="E61" s="8" t="s">
        <v>2198</v>
      </c>
      <c r="F61" s="8" t="s">
        <v>471</v>
      </c>
      <c r="G61" s="4" t="s">
        <v>15</v>
      </c>
      <c r="H61" s="4" t="s">
        <v>16</v>
      </c>
    </row>
    <row r="62" spans="1:8" x14ac:dyDescent="0.25">
      <c r="A62" s="3">
        <v>59</v>
      </c>
      <c r="B62" s="8" t="s">
        <v>3087</v>
      </c>
      <c r="C62" s="8" t="s">
        <v>6</v>
      </c>
      <c r="D62" s="8" t="s">
        <v>3088</v>
      </c>
      <c r="E62" s="8" t="s">
        <v>3089</v>
      </c>
      <c r="F62" s="8" t="s">
        <v>38</v>
      </c>
      <c r="G62" s="4" t="s">
        <v>15</v>
      </c>
      <c r="H62" s="4" t="s">
        <v>16</v>
      </c>
    </row>
    <row r="63" spans="1:8" x14ac:dyDescent="0.25">
      <c r="A63" s="3">
        <v>60</v>
      </c>
      <c r="B63" s="8" t="s">
        <v>3354</v>
      </c>
      <c r="C63" s="8" t="s">
        <v>6</v>
      </c>
      <c r="D63" s="8" t="s">
        <v>2251</v>
      </c>
      <c r="E63" s="8" t="s">
        <v>2252</v>
      </c>
      <c r="F63" s="8" t="s">
        <v>70</v>
      </c>
      <c r="G63" s="4" t="s">
        <v>15</v>
      </c>
      <c r="H63" s="4" t="s">
        <v>16</v>
      </c>
    </row>
    <row r="64" spans="1:8" x14ac:dyDescent="0.25">
      <c r="A64" s="3">
        <v>61</v>
      </c>
      <c r="B64" s="8" t="s">
        <v>3382</v>
      </c>
      <c r="C64" s="8" t="s">
        <v>6</v>
      </c>
      <c r="D64" s="8" t="s">
        <v>83</v>
      </c>
      <c r="E64" s="8" t="s">
        <v>84</v>
      </c>
      <c r="F64" s="8" t="s">
        <v>148</v>
      </c>
      <c r="G64" s="4" t="s">
        <v>15</v>
      </c>
      <c r="H64" s="4" t="s">
        <v>16</v>
      </c>
    </row>
    <row r="65" spans="1:8" ht="30" x14ac:dyDescent="0.25">
      <c r="A65" s="3">
        <v>62</v>
      </c>
      <c r="B65" s="8" t="s">
        <v>2867</v>
      </c>
      <c r="C65" s="8" t="s">
        <v>6</v>
      </c>
      <c r="D65" s="8" t="s">
        <v>2868</v>
      </c>
      <c r="E65" s="8" t="s">
        <v>2869</v>
      </c>
      <c r="F65" s="8" t="s">
        <v>21</v>
      </c>
      <c r="G65" s="4" t="s">
        <v>42</v>
      </c>
      <c r="H65" s="4" t="s">
        <v>16</v>
      </c>
    </row>
    <row r="66" spans="1:8" x14ac:dyDescent="0.25">
      <c r="A66" s="3">
        <v>63</v>
      </c>
      <c r="B66" s="8" t="s">
        <v>3106</v>
      </c>
      <c r="C66" s="8" t="s">
        <v>6</v>
      </c>
      <c r="D66" s="8" t="s">
        <v>480</v>
      </c>
      <c r="E66" s="8" t="s">
        <v>481</v>
      </c>
      <c r="F66" s="8" t="s">
        <v>75</v>
      </c>
      <c r="G66" s="4" t="s">
        <v>42</v>
      </c>
      <c r="H66" s="4" t="s">
        <v>16</v>
      </c>
    </row>
    <row r="67" spans="1:8" ht="30" x14ac:dyDescent="0.25">
      <c r="A67" s="3">
        <v>64</v>
      </c>
      <c r="B67" s="8" t="s">
        <v>82</v>
      </c>
      <c r="C67" s="8" t="s">
        <v>6</v>
      </c>
      <c r="D67" s="8" t="s">
        <v>83</v>
      </c>
      <c r="E67" s="8" t="s">
        <v>84</v>
      </c>
      <c r="F67" s="8" t="s">
        <v>21</v>
      </c>
      <c r="G67" s="4" t="s">
        <v>85</v>
      </c>
      <c r="H67" s="4" t="s">
        <v>16</v>
      </c>
    </row>
    <row r="68" spans="1:8" x14ac:dyDescent="0.25">
      <c r="A68" s="3">
        <v>65</v>
      </c>
      <c r="B68" s="8" t="s">
        <v>479</v>
      </c>
      <c r="C68" s="8" t="s">
        <v>6</v>
      </c>
      <c r="D68" s="8" t="s">
        <v>480</v>
      </c>
      <c r="E68" s="8" t="s">
        <v>481</v>
      </c>
      <c r="F68" s="8" t="s">
        <v>21</v>
      </c>
      <c r="G68" s="4" t="s">
        <v>85</v>
      </c>
      <c r="H68" s="4" t="s">
        <v>16</v>
      </c>
    </row>
    <row r="69" spans="1:8" x14ac:dyDescent="0.25">
      <c r="A69" s="3">
        <v>66</v>
      </c>
      <c r="B69" s="8" t="s">
        <v>2762</v>
      </c>
      <c r="C69" s="8" t="s">
        <v>6</v>
      </c>
      <c r="D69" s="8" t="s">
        <v>2032</v>
      </c>
      <c r="E69" s="8" t="s">
        <v>2033</v>
      </c>
      <c r="F69" s="8" t="s">
        <v>21</v>
      </c>
      <c r="G69" s="4" t="s">
        <v>85</v>
      </c>
      <c r="H69" s="4" t="s">
        <v>16</v>
      </c>
    </row>
    <row r="70" spans="1:8" ht="45" x14ac:dyDescent="0.25">
      <c r="A70" s="3">
        <v>67</v>
      </c>
      <c r="B70" s="8" t="s">
        <v>2816</v>
      </c>
      <c r="C70" s="8" t="s">
        <v>107</v>
      </c>
      <c r="D70" s="8" t="s">
        <v>2817</v>
      </c>
      <c r="E70" s="8" t="s">
        <v>2818</v>
      </c>
      <c r="F70" s="8" t="s">
        <v>2819</v>
      </c>
      <c r="G70" s="4" t="s">
        <v>85</v>
      </c>
      <c r="H70" s="4" t="s">
        <v>16</v>
      </c>
    </row>
    <row r="71" spans="1:8" ht="45" x14ac:dyDescent="0.25">
      <c r="A71" s="3">
        <v>68</v>
      </c>
      <c r="B71" s="8" t="s">
        <v>272</v>
      </c>
      <c r="C71" s="8" t="s">
        <v>6</v>
      </c>
      <c r="D71" s="8" t="s">
        <v>273</v>
      </c>
      <c r="E71" s="8" t="s">
        <v>274</v>
      </c>
      <c r="F71" s="8" t="s">
        <v>21</v>
      </c>
      <c r="G71" s="4" t="s">
        <v>9</v>
      </c>
      <c r="H71" s="4" t="s">
        <v>16</v>
      </c>
    </row>
    <row r="72" spans="1:8" ht="90" x14ac:dyDescent="0.25">
      <c r="A72" s="3">
        <v>69</v>
      </c>
      <c r="B72" s="8" t="s">
        <v>630</v>
      </c>
      <c r="C72" s="8" t="s">
        <v>107</v>
      </c>
      <c r="D72" s="8" t="s">
        <v>631</v>
      </c>
      <c r="E72" s="8" t="s">
        <v>632</v>
      </c>
      <c r="F72" s="8" t="s">
        <v>633</v>
      </c>
      <c r="G72" s="4" t="s">
        <v>9</v>
      </c>
      <c r="H72" s="4" t="s">
        <v>16</v>
      </c>
    </row>
    <row r="73" spans="1:8" x14ac:dyDescent="0.25">
      <c r="A73" s="3">
        <v>70</v>
      </c>
      <c r="B73" s="8" t="s">
        <v>2709</v>
      </c>
      <c r="C73" s="8" t="s">
        <v>6</v>
      </c>
      <c r="D73" s="8" t="s">
        <v>249</v>
      </c>
      <c r="E73" s="8" t="s">
        <v>250</v>
      </c>
      <c r="F73" s="8" t="s">
        <v>21</v>
      </c>
      <c r="G73" s="4" t="s">
        <v>9</v>
      </c>
      <c r="H73" s="4" t="s">
        <v>16</v>
      </c>
    </row>
    <row r="74" spans="1:8" x14ac:dyDescent="0.25">
      <c r="A74" s="3">
        <v>71</v>
      </c>
      <c r="B74" s="8" t="s">
        <v>3007</v>
      </c>
      <c r="C74" s="8" t="s">
        <v>6</v>
      </c>
      <c r="D74" s="8" t="s">
        <v>3008</v>
      </c>
      <c r="E74" s="8" t="s">
        <v>3009</v>
      </c>
      <c r="F74" s="8" t="s">
        <v>21</v>
      </c>
      <c r="G74" s="4" t="s">
        <v>9</v>
      </c>
      <c r="H74" s="4" t="s">
        <v>16</v>
      </c>
    </row>
    <row r="75" spans="1:8" ht="30" x14ac:dyDescent="0.25">
      <c r="A75" s="3">
        <v>72</v>
      </c>
      <c r="B75" s="8" t="s">
        <v>3082</v>
      </c>
      <c r="C75" s="8" t="s">
        <v>6</v>
      </c>
      <c r="D75" s="8" t="s">
        <v>2032</v>
      </c>
      <c r="E75" s="8" t="s">
        <v>2033</v>
      </c>
      <c r="F75" s="8" t="s">
        <v>21</v>
      </c>
      <c r="G75" s="4" t="s">
        <v>9</v>
      </c>
      <c r="H75" s="4" t="s">
        <v>16</v>
      </c>
    </row>
    <row r="76" spans="1:8" x14ac:dyDescent="0.25">
      <c r="A76" s="3">
        <v>73</v>
      </c>
      <c r="B76" s="8" t="s">
        <v>3217</v>
      </c>
      <c r="C76" s="8" t="s">
        <v>6</v>
      </c>
      <c r="D76" s="8" t="s">
        <v>19</v>
      </c>
      <c r="E76" s="8" t="s">
        <v>20</v>
      </c>
      <c r="F76" s="8" t="s">
        <v>152</v>
      </c>
      <c r="G76" s="4" t="s">
        <v>9</v>
      </c>
      <c r="H76" s="4" t="s">
        <v>16</v>
      </c>
    </row>
    <row r="77" spans="1:8" x14ac:dyDescent="0.25">
      <c r="A77" s="3">
        <v>74</v>
      </c>
      <c r="B77" s="8" t="s">
        <v>3383</v>
      </c>
      <c r="C77" s="8" t="s">
        <v>6</v>
      </c>
      <c r="D77" s="8" t="s">
        <v>2132</v>
      </c>
      <c r="E77" s="8" t="s">
        <v>2133</v>
      </c>
      <c r="F77" s="8" t="s">
        <v>21</v>
      </c>
      <c r="G77" s="4" t="s">
        <v>9</v>
      </c>
      <c r="H77" s="4" t="s">
        <v>16</v>
      </c>
    </row>
    <row r="78" spans="1:8" x14ac:dyDescent="0.25">
      <c r="A78" s="3">
        <v>75</v>
      </c>
      <c r="B78" s="8" t="s">
        <v>191</v>
      </c>
      <c r="C78" s="8" t="s">
        <v>6</v>
      </c>
      <c r="D78" s="8" t="s">
        <v>192</v>
      </c>
      <c r="E78" s="8" t="s">
        <v>193</v>
      </c>
      <c r="F78" s="8" t="s">
        <v>21</v>
      </c>
      <c r="G78" s="4" t="s">
        <v>62</v>
      </c>
      <c r="H78" s="4" t="s">
        <v>16</v>
      </c>
    </row>
    <row r="79" spans="1:8" x14ac:dyDescent="0.25">
      <c r="A79" s="3">
        <v>76</v>
      </c>
      <c r="B79" s="8" t="s">
        <v>412</v>
      </c>
      <c r="C79" s="8" t="s">
        <v>6</v>
      </c>
      <c r="D79" s="8" t="s">
        <v>413</v>
      </c>
      <c r="E79" s="8" t="s">
        <v>414</v>
      </c>
      <c r="F79" s="8" t="s">
        <v>409</v>
      </c>
      <c r="G79" s="4" t="s">
        <v>62</v>
      </c>
      <c r="H79" s="4" t="s">
        <v>16</v>
      </c>
    </row>
    <row r="80" spans="1:8" ht="30" x14ac:dyDescent="0.25">
      <c r="A80" s="3">
        <v>77</v>
      </c>
      <c r="B80" s="8" t="s">
        <v>532</v>
      </c>
      <c r="C80" s="8" t="s">
        <v>6</v>
      </c>
      <c r="D80" s="8" t="s">
        <v>533</v>
      </c>
      <c r="E80" s="8" t="s">
        <v>534</v>
      </c>
      <c r="F80" s="8" t="s">
        <v>51</v>
      </c>
      <c r="G80" s="4" t="s">
        <v>62</v>
      </c>
      <c r="H80" s="4" t="s">
        <v>16</v>
      </c>
    </row>
    <row r="81" spans="1:8" ht="60" x14ac:dyDescent="0.25">
      <c r="A81" s="3">
        <v>78</v>
      </c>
      <c r="B81" s="8" t="s">
        <v>1264</v>
      </c>
      <c r="C81" s="8" t="s">
        <v>61</v>
      </c>
      <c r="D81" s="8" t="s">
        <v>1265</v>
      </c>
      <c r="E81" s="8" t="s">
        <v>1266</v>
      </c>
      <c r="F81" s="8" t="s">
        <v>14</v>
      </c>
      <c r="G81" s="4" t="s">
        <v>62</v>
      </c>
      <c r="H81" s="4" t="s">
        <v>16</v>
      </c>
    </row>
    <row r="82" spans="1:8" ht="120" x14ac:dyDescent="0.25">
      <c r="A82" s="3">
        <v>79</v>
      </c>
      <c r="B82" s="8" t="s">
        <v>2267</v>
      </c>
      <c r="C82" s="8" t="s">
        <v>61</v>
      </c>
      <c r="D82" s="8" t="s">
        <v>1335</v>
      </c>
      <c r="E82" s="8" t="s">
        <v>1336</v>
      </c>
      <c r="F82" s="8" t="s">
        <v>2268</v>
      </c>
      <c r="G82" s="4" t="s">
        <v>62</v>
      </c>
      <c r="H82" s="4" t="s">
        <v>16</v>
      </c>
    </row>
    <row r="83" spans="1:8" x14ac:dyDescent="0.25">
      <c r="A83" s="3">
        <v>80</v>
      </c>
      <c r="B83" s="8" t="s">
        <v>2608</v>
      </c>
      <c r="C83" s="8" t="s">
        <v>6</v>
      </c>
      <c r="D83" s="8" t="s">
        <v>2609</v>
      </c>
      <c r="E83" s="8" t="s">
        <v>2610</v>
      </c>
      <c r="F83" s="8" t="s">
        <v>21</v>
      </c>
      <c r="G83" s="4" t="s">
        <v>62</v>
      </c>
      <c r="H83" s="4" t="s">
        <v>16</v>
      </c>
    </row>
    <row r="84" spans="1:8" x14ac:dyDescent="0.25">
      <c r="A84" s="3">
        <v>81</v>
      </c>
      <c r="B84" s="8" t="s">
        <v>2626</v>
      </c>
      <c r="C84" s="8" t="s">
        <v>6</v>
      </c>
      <c r="D84" s="8" t="s">
        <v>83</v>
      </c>
      <c r="E84" s="8" t="s">
        <v>84</v>
      </c>
      <c r="F84" s="8" t="s">
        <v>21</v>
      </c>
      <c r="G84" s="4" t="s">
        <v>62</v>
      </c>
      <c r="H84" s="4" t="s">
        <v>16</v>
      </c>
    </row>
    <row r="85" spans="1:8" x14ac:dyDescent="0.25">
      <c r="A85" s="3">
        <v>82</v>
      </c>
      <c r="B85" s="8" t="s">
        <v>2789</v>
      </c>
      <c r="C85" s="8" t="s">
        <v>6</v>
      </c>
      <c r="D85" s="8" t="s">
        <v>2790</v>
      </c>
      <c r="E85" s="8" t="s">
        <v>2791</v>
      </c>
      <c r="F85" s="8" t="s">
        <v>282</v>
      </c>
      <c r="G85" s="4" t="s">
        <v>62</v>
      </c>
      <c r="H85" s="4" t="s">
        <v>16</v>
      </c>
    </row>
    <row r="86" spans="1:8" x14ac:dyDescent="0.25">
      <c r="A86" s="3">
        <v>83</v>
      </c>
      <c r="B86" s="8" t="s">
        <v>2984</v>
      </c>
      <c r="C86" s="8" t="s">
        <v>6</v>
      </c>
      <c r="D86" s="8" t="s">
        <v>19</v>
      </c>
      <c r="E86" s="8" t="s">
        <v>20</v>
      </c>
      <c r="F86" s="8" t="s">
        <v>21</v>
      </c>
      <c r="G86" s="4" t="s">
        <v>62</v>
      </c>
      <c r="H86" s="4" t="s">
        <v>16</v>
      </c>
    </row>
    <row r="87" spans="1:8" x14ac:dyDescent="0.25">
      <c r="A87" s="3">
        <v>84</v>
      </c>
      <c r="B87" s="8" t="s">
        <v>3170</v>
      </c>
      <c r="C87" s="8" t="s">
        <v>6</v>
      </c>
      <c r="D87" s="8" t="s">
        <v>3088</v>
      </c>
      <c r="E87" s="8" t="s">
        <v>3089</v>
      </c>
      <c r="F87" s="8" t="s">
        <v>75</v>
      </c>
      <c r="G87" s="4" t="s">
        <v>62</v>
      </c>
      <c r="H87" s="4" t="s">
        <v>16</v>
      </c>
    </row>
    <row r="88" spans="1:8" ht="30" x14ac:dyDescent="0.25">
      <c r="A88" s="3">
        <v>85</v>
      </c>
      <c r="B88" s="8" t="s">
        <v>3285</v>
      </c>
      <c r="C88" s="8" t="s">
        <v>6</v>
      </c>
      <c r="D88" s="8" t="s">
        <v>2475</v>
      </c>
      <c r="E88" s="8" t="s">
        <v>2476</v>
      </c>
      <c r="F88" s="8" t="s">
        <v>21</v>
      </c>
      <c r="G88" s="4" t="s">
        <v>62</v>
      </c>
      <c r="H88" s="4" t="s">
        <v>16</v>
      </c>
    </row>
    <row r="89" spans="1:8" x14ac:dyDescent="0.25">
      <c r="A89" s="3">
        <v>86</v>
      </c>
      <c r="B89" s="8" t="s">
        <v>3314</v>
      </c>
      <c r="C89" s="8" t="s">
        <v>6</v>
      </c>
      <c r="D89" s="8" t="s">
        <v>425</v>
      </c>
      <c r="E89" s="8" t="s">
        <v>426</v>
      </c>
      <c r="F89" s="8" t="s">
        <v>21</v>
      </c>
      <c r="G89" s="4" t="s">
        <v>62</v>
      </c>
      <c r="H89" s="4" t="s">
        <v>16</v>
      </c>
    </row>
    <row r="90" spans="1:8" ht="30" x14ac:dyDescent="0.25">
      <c r="A90" s="3">
        <v>87</v>
      </c>
      <c r="B90" s="8" t="s">
        <v>26</v>
      </c>
      <c r="C90" s="8" t="s">
        <v>6</v>
      </c>
      <c r="D90" s="8" t="s">
        <v>27</v>
      </c>
      <c r="E90" s="8" t="s">
        <v>28</v>
      </c>
      <c r="F90" s="8" t="s">
        <v>29</v>
      </c>
      <c r="G90" s="4" t="s">
        <v>30</v>
      </c>
      <c r="H90" s="4" t="s">
        <v>16</v>
      </c>
    </row>
    <row r="91" spans="1:8" x14ac:dyDescent="0.25">
      <c r="A91" s="3">
        <v>88</v>
      </c>
      <c r="B91" s="8" t="s">
        <v>2145</v>
      </c>
      <c r="C91" s="8" t="s">
        <v>6</v>
      </c>
      <c r="D91" s="8" t="s">
        <v>2146</v>
      </c>
      <c r="E91" s="8" t="s">
        <v>2147</v>
      </c>
      <c r="F91" s="8" t="s">
        <v>38</v>
      </c>
      <c r="G91" s="4" t="s">
        <v>30</v>
      </c>
      <c r="H91" s="4" t="s">
        <v>16</v>
      </c>
    </row>
    <row r="92" spans="1:8" x14ac:dyDescent="0.25">
      <c r="A92" s="3">
        <v>89</v>
      </c>
      <c r="B92" s="8" t="s">
        <v>2531</v>
      </c>
      <c r="C92" s="8" t="s">
        <v>6</v>
      </c>
      <c r="D92" s="8" t="s">
        <v>2532</v>
      </c>
      <c r="E92" s="8" t="s">
        <v>2533</v>
      </c>
      <c r="F92" s="8" t="s">
        <v>14</v>
      </c>
      <c r="G92" s="4" t="s">
        <v>30</v>
      </c>
      <c r="H92" s="4" t="s">
        <v>16</v>
      </c>
    </row>
    <row r="93" spans="1:8" ht="30" x14ac:dyDescent="0.25">
      <c r="A93" s="3">
        <v>90</v>
      </c>
      <c r="B93" s="11" t="s">
        <v>2881</v>
      </c>
      <c r="C93" s="8" t="s">
        <v>6</v>
      </c>
      <c r="D93" s="8" t="s">
        <v>2882</v>
      </c>
      <c r="E93" s="8" t="s">
        <v>2883</v>
      </c>
      <c r="F93" s="8" t="s">
        <v>144</v>
      </c>
      <c r="G93" s="4" t="s">
        <v>30</v>
      </c>
      <c r="H93" s="4" t="s">
        <v>16</v>
      </c>
    </row>
    <row r="94" spans="1:8" ht="30" x14ac:dyDescent="0.25">
      <c r="A94" s="3">
        <v>91</v>
      </c>
      <c r="B94" s="8" t="s">
        <v>2169</v>
      </c>
      <c r="C94" s="8" t="s">
        <v>6</v>
      </c>
      <c r="D94" s="8" t="s">
        <v>2170</v>
      </c>
      <c r="E94" s="8" t="s">
        <v>2171</v>
      </c>
      <c r="F94" s="8" t="s">
        <v>202</v>
      </c>
      <c r="G94" s="4" t="s">
        <v>98</v>
      </c>
      <c r="H94" s="4" t="s">
        <v>16</v>
      </c>
    </row>
    <row r="95" spans="1:8" x14ac:dyDescent="0.25">
      <c r="A95" s="3">
        <v>92</v>
      </c>
      <c r="B95" s="8" t="s">
        <v>283</v>
      </c>
      <c r="C95" s="8" t="s">
        <v>6</v>
      </c>
      <c r="D95" s="8" t="s">
        <v>284</v>
      </c>
      <c r="E95" s="8" t="s">
        <v>285</v>
      </c>
      <c r="F95" s="8" t="s">
        <v>282</v>
      </c>
      <c r="G95" s="4" t="s">
        <v>105</v>
      </c>
      <c r="H95" s="4" t="s">
        <v>16</v>
      </c>
    </row>
    <row r="96" spans="1:8" x14ac:dyDescent="0.25">
      <c r="A96" s="3">
        <v>93</v>
      </c>
      <c r="B96" s="8" t="s">
        <v>606</v>
      </c>
      <c r="C96" s="8" t="s">
        <v>6</v>
      </c>
      <c r="D96" s="8" t="s">
        <v>514</v>
      </c>
      <c r="E96" s="8" t="s">
        <v>515</v>
      </c>
      <c r="F96" s="8" t="s">
        <v>38</v>
      </c>
      <c r="G96" s="4" t="s">
        <v>105</v>
      </c>
      <c r="H96" s="4" t="s">
        <v>16</v>
      </c>
    </row>
    <row r="97" spans="1:8" ht="30" x14ac:dyDescent="0.25">
      <c r="A97" s="3">
        <v>94</v>
      </c>
      <c r="B97" s="8" t="s">
        <v>2131</v>
      </c>
      <c r="C97" s="8" t="s">
        <v>6</v>
      </c>
      <c r="D97" s="8" t="s">
        <v>2132</v>
      </c>
      <c r="E97" s="8" t="s">
        <v>2133</v>
      </c>
      <c r="F97" s="8" t="s">
        <v>29</v>
      </c>
      <c r="G97" s="4" t="s">
        <v>105</v>
      </c>
      <c r="H97" s="4" t="s">
        <v>16</v>
      </c>
    </row>
    <row r="98" spans="1:8" x14ac:dyDescent="0.25">
      <c r="A98" s="3">
        <v>95</v>
      </c>
      <c r="B98" s="8" t="s">
        <v>2269</v>
      </c>
      <c r="C98" s="8" t="s">
        <v>6</v>
      </c>
      <c r="D98" s="8" t="s">
        <v>2270</v>
      </c>
      <c r="E98" s="8" t="s">
        <v>2271</v>
      </c>
      <c r="F98" s="8" t="s">
        <v>49</v>
      </c>
      <c r="G98" s="4" t="s">
        <v>105</v>
      </c>
      <c r="H98" s="4" t="s">
        <v>16</v>
      </c>
    </row>
    <row r="99" spans="1:8" ht="30" x14ac:dyDescent="0.25">
      <c r="A99" s="3">
        <v>96</v>
      </c>
      <c r="B99" s="8" t="s">
        <v>3081</v>
      </c>
      <c r="C99" s="8" t="s">
        <v>61</v>
      </c>
      <c r="D99" s="8" t="s">
        <v>2197</v>
      </c>
      <c r="E99" s="8" t="s">
        <v>2198</v>
      </c>
      <c r="F99" s="8" t="s">
        <v>202</v>
      </c>
      <c r="G99" s="4" t="s">
        <v>105</v>
      </c>
      <c r="H99" s="4" t="s">
        <v>16</v>
      </c>
    </row>
    <row r="100" spans="1:8" x14ac:dyDescent="0.25">
      <c r="A100" s="3">
        <v>97</v>
      </c>
      <c r="B100" s="8" t="s">
        <v>3169</v>
      </c>
      <c r="C100" s="8" t="s">
        <v>6</v>
      </c>
      <c r="D100" s="8" t="s">
        <v>638</v>
      </c>
      <c r="E100" s="8" t="s">
        <v>639</v>
      </c>
      <c r="F100" s="8" t="s">
        <v>148</v>
      </c>
      <c r="G100" s="4" t="s">
        <v>105</v>
      </c>
      <c r="H100" s="4" t="s">
        <v>16</v>
      </c>
    </row>
    <row r="101" spans="1:8" ht="30" x14ac:dyDescent="0.25">
      <c r="A101" s="3">
        <v>98</v>
      </c>
      <c r="B101" s="8" t="s">
        <v>3183</v>
      </c>
      <c r="C101" s="8" t="s">
        <v>6</v>
      </c>
      <c r="D101" s="8" t="s">
        <v>321</v>
      </c>
      <c r="E101" s="8" t="s">
        <v>322</v>
      </c>
      <c r="F101" s="8" t="s">
        <v>70</v>
      </c>
      <c r="G101" s="4" t="s">
        <v>105</v>
      </c>
      <c r="H101" s="4" t="s">
        <v>16</v>
      </c>
    </row>
    <row r="102" spans="1:8" x14ac:dyDescent="0.25">
      <c r="A102" s="3">
        <v>99</v>
      </c>
      <c r="B102" s="8" t="s">
        <v>3351</v>
      </c>
      <c r="C102" s="8" t="s">
        <v>6</v>
      </c>
      <c r="D102" s="8" t="s">
        <v>480</v>
      </c>
      <c r="E102" s="8" t="s">
        <v>481</v>
      </c>
      <c r="F102" s="8" t="s">
        <v>21</v>
      </c>
      <c r="G102" s="4" t="s">
        <v>105</v>
      </c>
      <c r="H102" s="4" t="s">
        <v>16</v>
      </c>
    </row>
  </sheetData>
  <sortState xmlns:xlrd2="http://schemas.microsoft.com/office/spreadsheetml/2017/richdata2" ref="A4:H102">
    <sortCondition ref="G3:G102"/>
  </sortState>
  <mergeCells count="2">
    <mergeCell ref="J25:K25"/>
    <mergeCell ref="A2:H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746E4-6CB6-4C04-A256-5A00413155DA}">
  <dimension ref="A2:L89"/>
  <sheetViews>
    <sheetView topLeftCell="A16" zoomScale="105" workbookViewId="0">
      <selection activeCell="A2" sqref="A2:H2"/>
    </sheetView>
  </sheetViews>
  <sheetFormatPr baseColWidth="10" defaultRowHeight="15" x14ac:dyDescent="0.25"/>
  <cols>
    <col min="1" max="1" width="4.5703125" customWidth="1"/>
    <col min="2" max="2" width="22.42578125" style="7" customWidth="1"/>
    <col min="3" max="3" width="20" style="7" customWidth="1"/>
    <col min="4" max="4" width="14.42578125" style="7" customWidth="1"/>
    <col min="5" max="5" width="14.85546875" style="7" customWidth="1"/>
    <col min="6" max="6" width="18.5703125" style="7" customWidth="1"/>
    <col min="7" max="7" width="13.140625" customWidth="1"/>
    <col min="8" max="8" width="8.140625" customWidth="1"/>
    <col min="9" max="9" width="6.140625" customWidth="1"/>
    <col min="10" max="10" width="13.140625" bestFit="1" customWidth="1"/>
    <col min="11" max="11" width="12.85546875" bestFit="1" customWidth="1"/>
    <col min="12" max="12" width="9.42578125" customWidth="1"/>
  </cols>
  <sheetData>
    <row r="2" spans="1:12" ht="18" x14ac:dyDescent="0.3">
      <c r="A2" s="56" t="s">
        <v>3441</v>
      </c>
      <c r="B2" s="57"/>
      <c r="C2" s="57"/>
      <c r="D2" s="57"/>
      <c r="E2" s="57"/>
      <c r="F2" s="57"/>
      <c r="G2" s="57"/>
      <c r="H2" s="58"/>
      <c r="I2" s="19"/>
      <c r="J2" s="19"/>
      <c r="K2" s="43">
        <v>2019</v>
      </c>
      <c r="L2" s="19"/>
    </row>
    <row r="3" spans="1:12" ht="66" x14ac:dyDescent="0.3">
      <c r="A3" s="40" t="s">
        <v>3464</v>
      </c>
      <c r="B3" s="23" t="s">
        <v>0</v>
      </c>
      <c r="C3" s="23" t="s">
        <v>1</v>
      </c>
      <c r="D3" s="23" t="s">
        <v>3462</v>
      </c>
      <c r="E3" s="23" t="s">
        <v>3463</v>
      </c>
      <c r="F3" s="23" t="s">
        <v>2</v>
      </c>
      <c r="G3" s="24" t="s">
        <v>3</v>
      </c>
      <c r="H3" s="24" t="s">
        <v>4</v>
      </c>
      <c r="I3" s="19"/>
      <c r="J3" s="27" t="s">
        <v>3433</v>
      </c>
      <c r="K3" s="27" t="s">
        <v>3434</v>
      </c>
      <c r="L3" s="26" t="s">
        <v>3435</v>
      </c>
    </row>
    <row r="4" spans="1:12" ht="33" x14ac:dyDescent="0.3">
      <c r="A4" s="34">
        <v>1</v>
      </c>
      <c r="B4" s="28" t="s">
        <v>3004</v>
      </c>
      <c r="C4" s="28" t="s">
        <v>6</v>
      </c>
      <c r="D4" s="28" t="s">
        <v>3005</v>
      </c>
      <c r="E4" s="28" t="s">
        <v>3006</v>
      </c>
      <c r="F4" s="28" t="s">
        <v>21</v>
      </c>
      <c r="G4" s="29" t="s">
        <v>64</v>
      </c>
      <c r="H4" s="29" t="s">
        <v>16</v>
      </c>
      <c r="I4" s="19"/>
      <c r="J4" s="31">
        <v>1</v>
      </c>
      <c r="K4" s="31" t="s">
        <v>3430</v>
      </c>
      <c r="L4" s="31">
        <f>COUNTIF($G$4:$G$153,"Usaquen")</f>
        <v>7</v>
      </c>
    </row>
    <row r="5" spans="1:12" ht="49.5" x14ac:dyDescent="0.3">
      <c r="A5" s="34">
        <v>2</v>
      </c>
      <c r="B5" s="28" t="s">
        <v>1982</v>
      </c>
      <c r="C5" s="28" t="s">
        <v>201</v>
      </c>
      <c r="D5" s="28" t="s">
        <v>1974</v>
      </c>
      <c r="E5" s="28" t="s">
        <v>1975</v>
      </c>
      <c r="F5" s="28" t="s">
        <v>1983</v>
      </c>
      <c r="G5" s="29" t="s">
        <v>17</v>
      </c>
      <c r="H5" s="29" t="s">
        <v>16</v>
      </c>
      <c r="I5" s="19"/>
      <c r="J5" s="31">
        <v>2</v>
      </c>
      <c r="K5" s="31" t="s">
        <v>50</v>
      </c>
      <c r="L5" s="31">
        <f>COUNTIF($G$4:$G$153,"Chapinero")</f>
        <v>5</v>
      </c>
    </row>
    <row r="6" spans="1:12" ht="16.5" x14ac:dyDescent="0.3">
      <c r="A6" s="34">
        <v>3</v>
      </c>
      <c r="B6" s="28" t="s">
        <v>2260</v>
      </c>
      <c r="C6" s="28" t="s">
        <v>6</v>
      </c>
      <c r="D6" s="28" t="s">
        <v>1106</v>
      </c>
      <c r="E6" s="28" t="s">
        <v>1107</v>
      </c>
      <c r="F6" s="28" t="s">
        <v>159</v>
      </c>
      <c r="G6" s="29" t="s">
        <v>17</v>
      </c>
      <c r="H6" s="29" t="s">
        <v>16</v>
      </c>
      <c r="I6" s="19"/>
      <c r="J6" s="31">
        <v>3</v>
      </c>
      <c r="K6" s="31" t="s">
        <v>278</v>
      </c>
      <c r="L6" s="31">
        <f>COUNTIF($G$4:$G$153,"Santa Fe")</f>
        <v>2</v>
      </c>
    </row>
    <row r="7" spans="1:12" ht="33" x14ac:dyDescent="0.3">
      <c r="A7" s="34">
        <v>4</v>
      </c>
      <c r="B7" s="28" t="s">
        <v>678</v>
      </c>
      <c r="C7" s="28" t="s">
        <v>6</v>
      </c>
      <c r="D7" s="28" t="s">
        <v>679</v>
      </c>
      <c r="E7" s="28" t="s">
        <v>680</v>
      </c>
      <c r="F7" s="28" t="s">
        <v>51</v>
      </c>
      <c r="G7" s="29" t="s">
        <v>45</v>
      </c>
      <c r="H7" s="29" t="s">
        <v>16</v>
      </c>
      <c r="I7" s="19"/>
      <c r="J7" s="31">
        <v>4</v>
      </c>
      <c r="K7" s="31" t="s">
        <v>9</v>
      </c>
      <c r="L7" s="31">
        <f>COUNTIF($G$4:$G$153,"San Cristobal")</f>
        <v>1</v>
      </c>
    </row>
    <row r="8" spans="1:12" ht="49.5" x14ac:dyDescent="0.3">
      <c r="A8" s="34">
        <v>5</v>
      </c>
      <c r="B8" s="28" t="s">
        <v>952</v>
      </c>
      <c r="C8" s="28" t="s">
        <v>61</v>
      </c>
      <c r="D8" s="28" t="s">
        <v>953</v>
      </c>
      <c r="E8" s="28" t="s">
        <v>954</v>
      </c>
      <c r="F8" s="28" t="s">
        <v>955</v>
      </c>
      <c r="G8" s="29" t="s">
        <v>45</v>
      </c>
      <c r="H8" s="29" t="s">
        <v>16</v>
      </c>
      <c r="I8" s="19"/>
      <c r="J8" s="31">
        <v>5</v>
      </c>
      <c r="K8" s="31" t="s">
        <v>113</v>
      </c>
      <c r="L8" s="31">
        <f>COUNTIF($G$4:$G$153,"Usme")</f>
        <v>1</v>
      </c>
    </row>
    <row r="9" spans="1:12" ht="16.5" x14ac:dyDescent="0.3">
      <c r="A9" s="34">
        <v>6</v>
      </c>
      <c r="B9" s="28" t="s">
        <v>2312</v>
      </c>
      <c r="C9" s="28" t="s">
        <v>6</v>
      </c>
      <c r="D9" s="28" t="s">
        <v>1974</v>
      </c>
      <c r="E9" s="28" t="s">
        <v>1975</v>
      </c>
      <c r="F9" s="28" t="s">
        <v>70</v>
      </c>
      <c r="G9" s="29" t="s">
        <v>45</v>
      </c>
      <c r="H9" s="29" t="s">
        <v>16</v>
      </c>
      <c r="I9" s="19"/>
      <c r="J9" s="31">
        <v>6</v>
      </c>
      <c r="K9" s="31" t="s">
        <v>98</v>
      </c>
      <c r="L9" s="31">
        <f>COUNTIF($G$4:$G$153,"Tunjuelito")</f>
        <v>1</v>
      </c>
    </row>
    <row r="10" spans="1:12" ht="16.5" x14ac:dyDescent="0.3">
      <c r="A10" s="34">
        <v>7</v>
      </c>
      <c r="B10" s="28" t="s">
        <v>2806</v>
      </c>
      <c r="C10" s="28" t="s">
        <v>6</v>
      </c>
      <c r="D10" s="28" t="s">
        <v>679</v>
      </c>
      <c r="E10" s="28" t="s">
        <v>680</v>
      </c>
      <c r="F10" s="28" t="s">
        <v>38</v>
      </c>
      <c r="G10" s="29" t="s">
        <v>45</v>
      </c>
      <c r="H10" s="29" t="s">
        <v>16</v>
      </c>
      <c r="I10" s="19"/>
      <c r="J10" s="31">
        <v>7</v>
      </c>
      <c r="K10" s="31" t="s">
        <v>45</v>
      </c>
      <c r="L10" s="31">
        <f>COUNTIF($G$4:$G$153,"Bosa")</f>
        <v>6</v>
      </c>
    </row>
    <row r="11" spans="1:12" ht="16.5" x14ac:dyDescent="0.3">
      <c r="A11" s="34">
        <v>8</v>
      </c>
      <c r="B11" s="28" t="s">
        <v>2973</v>
      </c>
      <c r="C11" s="28" t="s">
        <v>6</v>
      </c>
      <c r="D11" s="28" t="s">
        <v>1106</v>
      </c>
      <c r="E11" s="28" t="s">
        <v>1107</v>
      </c>
      <c r="F11" s="28" t="s">
        <v>21</v>
      </c>
      <c r="G11" s="29" t="s">
        <v>45</v>
      </c>
      <c r="H11" s="29" t="s">
        <v>16</v>
      </c>
      <c r="I11" s="19"/>
      <c r="J11" s="31">
        <v>8</v>
      </c>
      <c r="K11" s="31" t="s">
        <v>54</v>
      </c>
      <c r="L11" s="31">
        <f>COUNTIF($G$4:$G$153,"Kennedy")</f>
        <v>12</v>
      </c>
    </row>
    <row r="12" spans="1:12" ht="16.5" x14ac:dyDescent="0.3">
      <c r="A12" s="34">
        <v>9</v>
      </c>
      <c r="B12" s="28" t="s">
        <v>3010</v>
      </c>
      <c r="C12" s="28" t="s">
        <v>6</v>
      </c>
      <c r="D12" s="28" t="s">
        <v>3011</v>
      </c>
      <c r="E12" s="28" t="s">
        <v>3012</v>
      </c>
      <c r="F12" s="28" t="s">
        <v>21</v>
      </c>
      <c r="G12" s="29" t="s">
        <v>45</v>
      </c>
      <c r="H12" s="29" t="s">
        <v>16</v>
      </c>
      <c r="I12" s="19"/>
      <c r="J12" s="31">
        <v>9</v>
      </c>
      <c r="K12" s="31" t="s">
        <v>34</v>
      </c>
      <c r="L12" s="31">
        <f>COUNTIF($G$4:$G$153,"Fontibon")</f>
        <v>3</v>
      </c>
    </row>
    <row r="13" spans="1:12" ht="25.5" customHeight="1" x14ac:dyDescent="0.3">
      <c r="A13" s="34">
        <v>10</v>
      </c>
      <c r="B13" s="28" t="s">
        <v>182</v>
      </c>
      <c r="C13" s="28" t="s">
        <v>61</v>
      </c>
      <c r="D13" s="28" t="s">
        <v>183</v>
      </c>
      <c r="E13" s="28" t="s">
        <v>184</v>
      </c>
      <c r="F13" s="28" t="s">
        <v>21</v>
      </c>
      <c r="G13" s="29" t="s">
        <v>50</v>
      </c>
      <c r="H13" s="29" t="s">
        <v>16</v>
      </c>
      <c r="I13" s="19"/>
      <c r="J13" s="31">
        <v>10</v>
      </c>
      <c r="K13" s="31" t="s">
        <v>25</v>
      </c>
      <c r="L13" s="31">
        <f>COUNTIF($G$4:$G$153,"Engativa")</f>
        <v>20</v>
      </c>
    </row>
    <row r="14" spans="1:12" ht="24.95" customHeight="1" x14ac:dyDescent="0.3">
      <c r="A14" s="34">
        <v>11</v>
      </c>
      <c r="B14" s="28" t="s">
        <v>357</v>
      </c>
      <c r="C14" s="28" t="s">
        <v>6</v>
      </c>
      <c r="D14" s="28" t="s">
        <v>358</v>
      </c>
      <c r="E14" s="28" t="s">
        <v>359</v>
      </c>
      <c r="F14" s="28" t="s">
        <v>21</v>
      </c>
      <c r="G14" s="29" t="s">
        <v>50</v>
      </c>
      <c r="H14" s="29" t="s">
        <v>16</v>
      </c>
      <c r="I14" s="19"/>
      <c r="J14" s="31">
        <v>11</v>
      </c>
      <c r="K14" s="31" t="s">
        <v>62</v>
      </c>
      <c r="L14" s="31">
        <f>COUNTIF($G$4:$G$153,"Suba")</f>
        <v>9</v>
      </c>
    </row>
    <row r="15" spans="1:12" ht="33" x14ac:dyDescent="0.3">
      <c r="A15" s="34">
        <v>12</v>
      </c>
      <c r="B15" s="28" t="s">
        <v>1579</v>
      </c>
      <c r="C15" s="28" t="s">
        <v>6</v>
      </c>
      <c r="D15" s="28" t="s">
        <v>1580</v>
      </c>
      <c r="E15" s="28" t="s">
        <v>1581</v>
      </c>
      <c r="F15" s="28" t="s">
        <v>217</v>
      </c>
      <c r="G15" s="29" t="s">
        <v>50</v>
      </c>
      <c r="H15" s="29" t="s">
        <v>16</v>
      </c>
      <c r="I15" s="19"/>
      <c r="J15" s="31">
        <v>12</v>
      </c>
      <c r="K15" s="31" t="s">
        <v>17</v>
      </c>
      <c r="L15" s="31">
        <f>COUNTIF($G$4:$G$153,"Barrios Unidos")</f>
        <v>2</v>
      </c>
    </row>
    <row r="16" spans="1:12" ht="158.44999999999999" customHeight="1" x14ac:dyDescent="0.3">
      <c r="A16" s="34">
        <v>13</v>
      </c>
      <c r="B16" s="28" t="s">
        <v>2126</v>
      </c>
      <c r="C16" s="28" t="s">
        <v>107</v>
      </c>
      <c r="D16" s="28" t="s">
        <v>2127</v>
      </c>
      <c r="E16" s="28" t="s">
        <v>2128</v>
      </c>
      <c r="F16" s="28" t="s">
        <v>2129</v>
      </c>
      <c r="G16" s="29" t="s">
        <v>50</v>
      </c>
      <c r="H16" s="29" t="s">
        <v>16</v>
      </c>
      <c r="I16" s="19"/>
      <c r="J16" s="31">
        <v>13</v>
      </c>
      <c r="K16" s="31" t="s">
        <v>30</v>
      </c>
      <c r="L16" s="31">
        <f>COUNTIF($G$4:$G$153,"Teusaquillo")</f>
        <v>6</v>
      </c>
    </row>
    <row r="17" spans="1:12" ht="33" x14ac:dyDescent="0.3">
      <c r="A17" s="34">
        <v>14</v>
      </c>
      <c r="B17" s="28" t="s">
        <v>2443</v>
      </c>
      <c r="C17" s="28" t="s">
        <v>61</v>
      </c>
      <c r="D17" s="28" t="s">
        <v>2023</v>
      </c>
      <c r="E17" s="28" t="s">
        <v>2024</v>
      </c>
      <c r="F17" s="28" t="s">
        <v>153</v>
      </c>
      <c r="G17" s="29" t="s">
        <v>50</v>
      </c>
      <c r="H17" s="29" t="s">
        <v>16</v>
      </c>
      <c r="I17" s="19"/>
      <c r="J17" s="31">
        <v>14</v>
      </c>
      <c r="K17" s="31" t="s">
        <v>94</v>
      </c>
      <c r="L17" s="31">
        <f>COUNTIF($G$4:$G$153,"Martires")</f>
        <v>0</v>
      </c>
    </row>
    <row r="18" spans="1:12" ht="33" x14ac:dyDescent="0.3">
      <c r="A18" s="34">
        <v>15</v>
      </c>
      <c r="B18" s="28" t="s">
        <v>726</v>
      </c>
      <c r="C18" s="28" t="s">
        <v>6</v>
      </c>
      <c r="D18" s="28" t="s">
        <v>727</v>
      </c>
      <c r="E18" s="28" t="s">
        <v>728</v>
      </c>
      <c r="F18" s="28" t="s">
        <v>148</v>
      </c>
      <c r="G18" s="29" t="s">
        <v>57</v>
      </c>
      <c r="H18" s="29" t="s">
        <v>16</v>
      </c>
      <c r="I18" s="19"/>
      <c r="J18" s="31">
        <v>15</v>
      </c>
      <c r="K18" s="31" t="s">
        <v>3431</v>
      </c>
      <c r="L18" s="31">
        <f>COUNTIF($G$4:$G$153,"Antonio Narino")</f>
        <v>1</v>
      </c>
    </row>
    <row r="19" spans="1:12" ht="49.5" x14ac:dyDescent="0.3">
      <c r="A19" s="34">
        <v>16</v>
      </c>
      <c r="B19" s="28" t="s">
        <v>2337</v>
      </c>
      <c r="C19" s="28" t="s">
        <v>6</v>
      </c>
      <c r="D19" s="28" t="s">
        <v>2307</v>
      </c>
      <c r="E19" s="28" t="s">
        <v>2308</v>
      </c>
      <c r="F19" s="28" t="s">
        <v>152</v>
      </c>
      <c r="G19" s="29" t="s">
        <v>57</v>
      </c>
      <c r="H19" s="29" t="s">
        <v>16</v>
      </c>
      <c r="I19" s="19"/>
      <c r="J19" s="31">
        <v>16</v>
      </c>
      <c r="K19" s="31" t="s">
        <v>42</v>
      </c>
      <c r="L19" s="31">
        <f>COUNTIF($G$4:$G$153,"Puente Aranda")</f>
        <v>4</v>
      </c>
    </row>
    <row r="20" spans="1:12" ht="12.95" customHeight="1" x14ac:dyDescent="0.3">
      <c r="A20" s="34">
        <v>17</v>
      </c>
      <c r="B20" s="28" t="s">
        <v>2922</v>
      </c>
      <c r="C20" s="28" t="s">
        <v>6</v>
      </c>
      <c r="D20" s="28" t="s">
        <v>358</v>
      </c>
      <c r="E20" s="28" t="s">
        <v>359</v>
      </c>
      <c r="F20" s="28" t="s">
        <v>21</v>
      </c>
      <c r="G20" s="29" t="s">
        <v>57</v>
      </c>
      <c r="H20" s="29" t="s">
        <v>16</v>
      </c>
      <c r="I20" s="19"/>
      <c r="J20" s="31">
        <v>17</v>
      </c>
      <c r="K20" s="31" t="s">
        <v>512</v>
      </c>
      <c r="L20" s="31">
        <f>COUNTIF($G$4:$G$153,"La Candelaria")</f>
        <v>0</v>
      </c>
    </row>
    <row r="21" spans="1:12" ht="16.5" x14ac:dyDescent="0.3">
      <c r="A21" s="34">
        <v>18</v>
      </c>
      <c r="B21" s="28" t="s">
        <v>3148</v>
      </c>
      <c r="C21" s="28" t="s">
        <v>6</v>
      </c>
      <c r="D21" s="28" t="s">
        <v>3149</v>
      </c>
      <c r="E21" s="28" t="s">
        <v>3150</v>
      </c>
      <c r="F21" s="28" t="s">
        <v>38</v>
      </c>
      <c r="G21" s="29" t="s">
        <v>57</v>
      </c>
      <c r="H21" s="29" t="s">
        <v>16</v>
      </c>
      <c r="I21" s="19"/>
      <c r="J21" s="31">
        <v>18</v>
      </c>
      <c r="K21" s="31" t="s">
        <v>85</v>
      </c>
      <c r="L21" s="31">
        <f>COUNTIF($G$4:$G$153,"Rafael Uribe")</f>
        <v>2</v>
      </c>
    </row>
    <row r="22" spans="1:12" ht="16.5" x14ac:dyDescent="0.3">
      <c r="A22" s="34">
        <v>19</v>
      </c>
      <c r="B22" s="28" t="s">
        <v>22</v>
      </c>
      <c r="C22" s="28" t="s">
        <v>6</v>
      </c>
      <c r="D22" s="28" t="s">
        <v>23</v>
      </c>
      <c r="E22" s="28" t="s">
        <v>24</v>
      </c>
      <c r="F22" s="28" t="s">
        <v>14</v>
      </c>
      <c r="G22" s="29" t="s">
        <v>25</v>
      </c>
      <c r="H22" s="29" t="s">
        <v>16</v>
      </c>
      <c r="I22" s="19"/>
      <c r="J22" s="31">
        <v>19</v>
      </c>
      <c r="K22" s="31" t="s">
        <v>57</v>
      </c>
      <c r="L22" s="31">
        <f>COUNTIF($G$4:$G$153,"Ciudad Bolivar")</f>
        <v>4</v>
      </c>
    </row>
    <row r="23" spans="1:12" ht="16.5" x14ac:dyDescent="0.3">
      <c r="A23" s="34">
        <v>20</v>
      </c>
      <c r="B23" s="28" t="s">
        <v>294</v>
      </c>
      <c r="C23" s="28" t="s">
        <v>6</v>
      </c>
      <c r="D23" s="28" t="s">
        <v>295</v>
      </c>
      <c r="E23" s="28" t="s">
        <v>296</v>
      </c>
      <c r="F23" s="28" t="s">
        <v>21</v>
      </c>
      <c r="G23" s="29" t="s">
        <v>25</v>
      </c>
      <c r="H23" s="29" t="s">
        <v>16</v>
      </c>
      <c r="I23" s="19"/>
      <c r="J23" s="31">
        <v>20</v>
      </c>
      <c r="K23" s="31" t="s">
        <v>3432</v>
      </c>
      <c r="L23" s="31">
        <f>COUNTIF($G$4:$G$153,"Sumapaz")</f>
        <v>0</v>
      </c>
    </row>
    <row r="24" spans="1:12" ht="33" x14ac:dyDescent="0.3">
      <c r="A24" s="34">
        <v>21</v>
      </c>
      <c r="B24" s="28" t="s">
        <v>366</v>
      </c>
      <c r="C24" s="28" t="s">
        <v>201</v>
      </c>
      <c r="D24" s="28" t="s">
        <v>367</v>
      </c>
      <c r="E24" s="28" t="s">
        <v>368</v>
      </c>
      <c r="F24" s="28" t="s">
        <v>369</v>
      </c>
      <c r="G24" s="29" t="s">
        <v>25</v>
      </c>
      <c r="H24" s="29" t="s">
        <v>16</v>
      </c>
      <c r="I24" s="19"/>
      <c r="J24" s="64" t="s">
        <v>3456</v>
      </c>
      <c r="K24" s="65"/>
      <c r="L24" s="32">
        <f>SUM(L4:L23)</f>
        <v>86</v>
      </c>
    </row>
    <row r="25" spans="1:12" ht="33" x14ac:dyDescent="0.3">
      <c r="A25" s="34">
        <v>22</v>
      </c>
      <c r="B25" s="28" t="s">
        <v>813</v>
      </c>
      <c r="C25" s="28" t="s">
        <v>6</v>
      </c>
      <c r="D25" s="28" t="s">
        <v>814</v>
      </c>
      <c r="E25" s="28" t="s">
        <v>815</v>
      </c>
      <c r="F25" s="28" t="s">
        <v>816</v>
      </c>
      <c r="G25" s="29" t="s">
        <v>25</v>
      </c>
      <c r="H25" s="29" t="s">
        <v>16</v>
      </c>
      <c r="I25" s="19"/>
      <c r="J25" s="19"/>
      <c r="K25" s="19"/>
      <c r="L25" s="19"/>
    </row>
    <row r="26" spans="1:12" ht="33" x14ac:dyDescent="0.3">
      <c r="A26" s="34">
        <v>23</v>
      </c>
      <c r="B26" s="28" t="s">
        <v>1105</v>
      </c>
      <c r="C26" s="28" t="s">
        <v>6</v>
      </c>
      <c r="D26" s="28" t="s">
        <v>1106</v>
      </c>
      <c r="E26" s="28" t="s">
        <v>1107</v>
      </c>
      <c r="F26" s="28" t="s">
        <v>138</v>
      </c>
      <c r="G26" s="29" t="s">
        <v>25</v>
      </c>
      <c r="H26" s="29" t="s">
        <v>16</v>
      </c>
      <c r="I26" s="19"/>
      <c r="J26" s="19"/>
      <c r="K26" s="19"/>
      <c r="L26" s="19"/>
    </row>
    <row r="27" spans="1:12" ht="33" x14ac:dyDescent="0.3">
      <c r="A27" s="34">
        <v>24</v>
      </c>
      <c r="B27" s="28" t="s">
        <v>1684</v>
      </c>
      <c r="C27" s="28" t="s">
        <v>6</v>
      </c>
      <c r="D27" s="28" t="s">
        <v>374</v>
      </c>
      <c r="E27" s="28" t="s">
        <v>375</v>
      </c>
      <c r="F27" s="28" t="s">
        <v>70</v>
      </c>
      <c r="G27" s="29" t="s">
        <v>25</v>
      </c>
      <c r="H27" s="29" t="s">
        <v>16</v>
      </c>
      <c r="I27" s="19"/>
      <c r="J27" s="19"/>
      <c r="K27" s="19"/>
      <c r="L27" s="19"/>
    </row>
    <row r="28" spans="1:12" ht="33" x14ac:dyDescent="0.3">
      <c r="A28" s="34">
        <v>25</v>
      </c>
      <c r="B28" s="28" t="s">
        <v>1884</v>
      </c>
      <c r="C28" s="28" t="s">
        <v>6</v>
      </c>
      <c r="D28" s="28" t="s">
        <v>1885</v>
      </c>
      <c r="E28" s="28" t="s">
        <v>1886</v>
      </c>
      <c r="F28" s="28" t="s">
        <v>38</v>
      </c>
      <c r="G28" s="29" t="s">
        <v>25</v>
      </c>
      <c r="H28" s="29" t="s">
        <v>16</v>
      </c>
      <c r="I28" s="19"/>
      <c r="J28" s="19"/>
      <c r="K28" s="19"/>
      <c r="L28" s="19"/>
    </row>
    <row r="29" spans="1:12" ht="33" x14ac:dyDescent="0.3">
      <c r="A29" s="34">
        <v>26</v>
      </c>
      <c r="B29" s="28" t="s">
        <v>2061</v>
      </c>
      <c r="C29" s="28" t="s">
        <v>61</v>
      </c>
      <c r="D29" s="28" t="s">
        <v>1974</v>
      </c>
      <c r="E29" s="28" t="s">
        <v>1975</v>
      </c>
      <c r="F29" s="28" t="s">
        <v>58</v>
      </c>
      <c r="G29" s="29" t="s">
        <v>25</v>
      </c>
      <c r="H29" s="29" t="s">
        <v>16</v>
      </c>
      <c r="I29" s="19"/>
      <c r="J29" s="19"/>
      <c r="K29" s="19"/>
      <c r="L29" s="19"/>
    </row>
    <row r="30" spans="1:12" ht="33" x14ac:dyDescent="0.3">
      <c r="A30" s="34">
        <v>27</v>
      </c>
      <c r="B30" s="37" t="s">
        <v>2098</v>
      </c>
      <c r="C30" s="28" t="s">
        <v>61</v>
      </c>
      <c r="D30" s="28" t="s">
        <v>461</v>
      </c>
      <c r="E30" s="28" t="s">
        <v>462</v>
      </c>
      <c r="F30" s="28" t="s">
        <v>144</v>
      </c>
      <c r="G30" s="29" t="s">
        <v>25</v>
      </c>
      <c r="H30" s="29" t="s">
        <v>16</v>
      </c>
      <c r="I30" s="19"/>
      <c r="J30" s="19"/>
      <c r="K30" s="19"/>
      <c r="L30" s="19"/>
    </row>
    <row r="31" spans="1:12" ht="16.5" x14ac:dyDescent="0.3">
      <c r="A31" s="34">
        <v>28</v>
      </c>
      <c r="B31" s="28" t="s">
        <v>2309</v>
      </c>
      <c r="C31" s="28" t="s">
        <v>6</v>
      </c>
      <c r="D31" s="28" t="s">
        <v>160</v>
      </c>
      <c r="E31" s="28" t="s">
        <v>161</v>
      </c>
      <c r="F31" s="28" t="s">
        <v>21</v>
      </c>
      <c r="G31" s="29" t="s">
        <v>25</v>
      </c>
      <c r="H31" s="29" t="s">
        <v>16</v>
      </c>
      <c r="I31" s="19"/>
      <c r="J31" s="19"/>
      <c r="K31" s="19"/>
      <c r="L31" s="19"/>
    </row>
    <row r="32" spans="1:12" ht="49.5" x14ac:dyDescent="0.3">
      <c r="A32" s="34">
        <v>29</v>
      </c>
      <c r="B32" s="28" t="s">
        <v>2338</v>
      </c>
      <c r="C32" s="28" t="s">
        <v>6</v>
      </c>
      <c r="D32" s="28" t="s">
        <v>814</v>
      </c>
      <c r="E32" s="28" t="s">
        <v>815</v>
      </c>
      <c r="F32" s="28" t="s">
        <v>151</v>
      </c>
      <c r="G32" s="29" t="s">
        <v>25</v>
      </c>
      <c r="H32" s="29" t="s">
        <v>16</v>
      </c>
      <c r="I32" s="19"/>
      <c r="J32" s="19"/>
      <c r="K32" s="19"/>
      <c r="L32" s="19"/>
    </row>
    <row r="33" spans="1:12" ht="33" x14ac:dyDescent="0.3">
      <c r="A33" s="34">
        <v>30</v>
      </c>
      <c r="B33" s="28" t="s">
        <v>2454</v>
      </c>
      <c r="C33" s="28" t="s">
        <v>6</v>
      </c>
      <c r="D33" s="28" t="s">
        <v>727</v>
      </c>
      <c r="E33" s="28" t="s">
        <v>728</v>
      </c>
      <c r="F33" s="28" t="s">
        <v>112</v>
      </c>
      <c r="G33" s="29" t="s">
        <v>25</v>
      </c>
      <c r="H33" s="29" t="s">
        <v>16</v>
      </c>
      <c r="I33" s="19"/>
      <c r="J33" s="19"/>
      <c r="K33" s="19"/>
      <c r="L33" s="19"/>
    </row>
    <row r="34" spans="1:12" ht="16.5" x14ac:dyDescent="0.3">
      <c r="A34" s="34">
        <v>31</v>
      </c>
      <c r="B34" s="28" t="s">
        <v>2950</v>
      </c>
      <c r="C34" s="28" t="s">
        <v>6</v>
      </c>
      <c r="D34" s="28" t="s">
        <v>2951</v>
      </c>
      <c r="E34" s="28" t="s">
        <v>2952</v>
      </c>
      <c r="F34" s="28" t="s">
        <v>21</v>
      </c>
      <c r="G34" s="29" t="s">
        <v>25</v>
      </c>
      <c r="H34" s="29" t="s">
        <v>16</v>
      </c>
      <c r="I34" s="19"/>
      <c r="J34" s="19"/>
      <c r="K34" s="19"/>
      <c r="L34" s="19"/>
    </row>
    <row r="35" spans="1:12" ht="16.5" x14ac:dyDescent="0.3">
      <c r="A35" s="34">
        <v>32</v>
      </c>
      <c r="B35" s="28" t="s">
        <v>2977</v>
      </c>
      <c r="C35" s="28" t="s">
        <v>6</v>
      </c>
      <c r="D35" s="28" t="s">
        <v>2978</v>
      </c>
      <c r="E35" s="28" t="s">
        <v>2979</v>
      </c>
      <c r="F35" s="28" t="s">
        <v>51</v>
      </c>
      <c r="G35" s="29" t="s">
        <v>25</v>
      </c>
      <c r="H35" s="29" t="s">
        <v>16</v>
      </c>
      <c r="I35" s="19"/>
      <c r="J35" s="19"/>
      <c r="K35" s="19"/>
      <c r="L35" s="19"/>
    </row>
    <row r="36" spans="1:12" ht="33" x14ac:dyDescent="0.3">
      <c r="A36" s="34">
        <v>33</v>
      </c>
      <c r="B36" s="28" t="s">
        <v>3071</v>
      </c>
      <c r="C36" s="28" t="s">
        <v>6</v>
      </c>
      <c r="D36" s="28" t="s">
        <v>183</v>
      </c>
      <c r="E36" s="28" t="s">
        <v>184</v>
      </c>
      <c r="F36" s="28" t="s">
        <v>409</v>
      </c>
      <c r="G36" s="29" t="s">
        <v>25</v>
      </c>
      <c r="H36" s="29" t="s">
        <v>16</v>
      </c>
      <c r="I36" s="19"/>
      <c r="J36" s="19"/>
      <c r="K36" s="19"/>
      <c r="L36" s="19"/>
    </row>
    <row r="37" spans="1:12" ht="16.5" x14ac:dyDescent="0.3">
      <c r="A37" s="34">
        <v>34</v>
      </c>
      <c r="B37" s="28" t="s">
        <v>3137</v>
      </c>
      <c r="C37" s="28" t="s">
        <v>6</v>
      </c>
      <c r="D37" s="28" t="s">
        <v>3138</v>
      </c>
      <c r="E37" s="28" t="s">
        <v>3139</v>
      </c>
      <c r="F37" s="28" t="s">
        <v>643</v>
      </c>
      <c r="G37" s="29" t="s">
        <v>25</v>
      </c>
      <c r="H37" s="29" t="s">
        <v>16</v>
      </c>
      <c r="I37" s="19"/>
      <c r="J37" s="19"/>
      <c r="K37" s="19"/>
      <c r="L37" s="19"/>
    </row>
    <row r="38" spans="1:12" ht="33" x14ac:dyDescent="0.3">
      <c r="A38" s="34">
        <v>35</v>
      </c>
      <c r="B38" s="28" t="s">
        <v>3186</v>
      </c>
      <c r="C38" s="28" t="s">
        <v>6</v>
      </c>
      <c r="D38" s="28" t="s">
        <v>3126</v>
      </c>
      <c r="E38" s="28" t="s">
        <v>3127</v>
      </c>
      <c r="F38" s="28" t="s">
        <v>21</v>
      </c>
      <c r="G38" s="29" t="s">
        <v>25</v>
      </c>
      <c r="H38" s="29" t="s">
        <v>16</v>
      </c>
      <c r="I38" s="19"/>
      <c r="J38" s="19"/>
      <c r="K38" s="19"/>
      <c r="L38" s="19"/>
    </row>
    <row r="39" spans="1:12" ht="24.95" customHeight="1" x14ac:dyDescent="0.3">
      <c r="A39" s="34">
        <v>36</v>
      </c>
      <c r="B39" s="28" t="s">
        <v>3203</v>
      </c>
      <c r="C39" s="28" t="s">
        <v>6</v>
      </c>
      <c r="D39" s="28" t="s">
        <v>649</v>
      </c>
      <c r="E39" s="28" t="s">
        <v>650</v>
      </c>
      <c r="F39" s="28" t="s">
        <v>202</v>
      </c>
      <c r="G39" s="29" t="s">
        <v>25</v>
      </c>
      <c r="H39" s="29" t="s">
        <v>16</v>
      </c>
      <c r="I39" s="19"/>
      <c r="J39" s="19"/>
      <c r="K39" s="19"/>
      <c r="L39" s="19"/>
    </row>
    <row r="40" spans="1:12" ht="33" x14ac:dyDescent="0.3">
      <c r="A40" s="34">
        <v>37</v>
      </c>
      <c r="B40" s="28" t="s">
        <v>3218</v>
      </c>
      <c r="C40" s="28" t="s">
        <v>6</v>
      </c>
      <c r="D40" s="28" t="s">
        <v>3138</v>
      </c>
      <c r="E40" s="28" t="s">
        <v>3139</v>
      </c>
      <c r="F40" s="28" t="s">
        <v>277</v>
      </c>
      <c r="G40" s="29" t="s">
        <v>25</v>
      </c>
      <c r="H40" s="29" t="s">
        <v>16</v>
      </c>
      <c r="I40" s="19"/>
      <c r="J40" s="19"/>
      <c r="K40" s="19"/>
      <c r="L40" s="19"/>
    </row>
    <row r="41" spans="1:12" ht="16.5" x14ac:dyDescent="0.3">
      <c r="A41" s="34">
        <v>38</v>
      </c>
      <c r="B41" s="28" t="s">
        <v>3387</v>
      </c>
      <c r="C41" s="28" t="s">
        <v>6</v>
      </c>
      <c r="D41" s="28" t="s">
        <v>1106</v>
      </c>
      <c r="E41" s="28" t="s">
        <v>1107</v>
      </c>
      <c r="F41" s="28" t="s">
        <v>70</v>
      </c>
      <c r="G41" s="29" t="s">
        <v>25</v>
      </c>
      <c r="H41" s="29" t="s">
        <v>16</v>
      </c>
      <c r="I41" s="19"/>
      <c r="J41" s="19"/>
      <c r="K41" s="19"/>
      <c r="L41" s="19"/>
    </row>
    <row r="42" spans="1:12" ht="16.5" x14ac:dyDescent="0.3">
      <c r="A42" s="34">
        <v>39</v>
      </c>
      <c r="B42" s="28" t="s">
        <v>2591</v>
      </c>
      <c r="C42" s="28" t="s">
        <v>6</v>
      </c>
      <c r="D42" s="28" t="s">
        <v>2592</v>
      </c>
      <c r="E42" s="28" t="s">
        <v>2593</v>
      </c>
      <c r="F42" s="28" t="s">
        <v>21</v>
      </c>
      <c r="G42" s="29" t="s">
        <v>34</v>
      </c>
      <c r="H42" s="29" t="s">
        <v>16</v>
      </c>
      <c r="I42" s="19"/>
      <c r="J42" s="19"/>
      <c r="K42" s="19"/>
      <c r="L42" s="19"/>
    </row>
    <row r="43" spans="1:12" ht="16.5" x14ac:dyDescent="0.3">
      <c r="A43" s="34">
        <v>40</v>
      </c>
      <c r="B43" s="28" t="s">
        <v>2675</v>
      </c>
      <c r="C43" s="28" t="s">
        <v>6</v>
      </c>
      <c r="D43" s="28" t="s">
        <v>2676</v>
      </c>
      <c r="E43" s="28" t="s">
        <v>2677</v>
      </c>
      <c r="F43" s="28" t="s">
        <v>148</v>
      </c>
      <c r="G43" s="29" t="s">
        <v>34</v>
      </c>
      <c r="H43" s="29" t="s">
        <v>16</v>
      </c>
      <c r="I43" s="19"/>
      <c r="J43" s="19"/>
      <c r="K43" s="19"/>
      <c r="L43" s="19"/>
    </row>
    <row r="44" spans="1:12" ht="16.5" x14ac:dyDescent="0.3">
      <c r="A44" s="34">
        <v>41</v>
      </c>
      <c r="B44" s="28" t="s">
        <v>3297</v>
      </c>
      <c r="C44" s="28" t="s">
        <v>6</v>
      </c>
      <c r="D44" s="28" t="s">
        <v>2053</v>
      </c>
      <c r="E44" s="28" t="s">
        <v>2054</v>
      </c>
      <c r="F44" s="28" t="s">
        <v>289</v>
      </c>
      <c r="G44" s="29" t="s">
        <v>34</v>
      </c>
      <c r="H44" s="29" t="s">
        <v>16</v>
      </c>
      <c r="I44" s="19"/>
      <c r="J44" s="19"/>
      <c r="K44" s="19"/>
      <c r="L44" s="19"/>
    </row>
    <row r="45" spans="1:12" ht="33" x14ac:dyDescent="0.3">
      <c r="A45" s="34">
        <v>42</v>
      </c>
      <c r="B45" s="28" t="s">
        <v>723</v>
      </c>
      <c r="C45" s="28" t="s">
        <v>6</v>
      </c>
      <c r="D45" s="28" t="s">
        <v>724</v>
      </c>
      <c r="E45" s="28" t="s">
        <v>725</v>
      </c>
      <c r="F45" s="28" t="s">
        <v>148</v>
      </c>
      <c r="G45" s="29" t="s">
        <v>54</v>
      </c>
      <c r="H45" s="29" t="s">
        <v>16</v>
      </c>
      <c r="I45" s="19"/>
      <c r="J45" s="19"/>
      <c r="K45" s="19"/>
      <c r="L45" s="19"/>
    </row>
    <row r="46" spans="1:12" ht="33" x14ac:dyDescent="0.3">
      <c r="A46" s="34">
        <v>43</v>
      </c>
      <c r="B46" s="28" t="s">
        <v>1496</v>
      </c>
      <c r="C46" s="28" t="s">
        <v>61</v>
      </c>
      <c r="D46" s="28" t="s">
        <v>160</v>
      </c>
      <c r="E46" s="28" t="s">
        <v>161</v>
      </c>
      <c r="F46" s="28" t="s">
        <v>75</v>
      </c>
      <c r="G46" s="29" t="s">
        <v>54</v>
      </c>
      <c r="H46" s="29" t="s">
        <v>16</v>
      </c>
      <c r="I46" s="19"/>
      <c r="J46" s="19"/>
      <c r="K46" s="19"/>
      <c r="L46" s="19"/>
    </row>
    <row r="47" spans="1:12" ht="16.5" x14ac:dyDescent="0.3">
      <c r="A47" s="34">
        <v>44</v>
      </c>
      <c r="B47" s="28" t="s">
        <v>1973</v>
      </c>
      <c r="C47" s="28" t="s">
        <v>6</v>
      </c>
      <c r="D47" s="28" t="s">
        <v>1974</v>
      </c>
      <c r="E47" s="28" t="s">
        <v>1975</v>
      </c>
      <c r="F47" s="28" t="s">
        <v>21</v>
      </c>
      <c r="G47" s="29" t="s">
        <v>54</v>
      </c>
      <c r="H47" s="29" t="s">
        <v>16</v>
      </c>
      <c r="I47" s="19"/>
      <c r="J47" s="19"/>
      <c r="K47" s="19"/>
      <c r="L47" s="19"/>
    </row>
    <row r="48" spans="1:12" ht="33" x14ac:dyDescent="0.3">
      <c r="A48" s="34">
        <v>45</v>
      </c>
      <c r="B48" s="28" t="s">
        <v>2055</v>
      </c>
      <c r="C48" s="28" t="s">
        <v>6</v>
      </c>
      <c r="D48" s="28" t="s">
        <v>679</v>
      </c>
      <c r="E48" s="28" t="s">
        <v>680</v>
      </c>
      <c r="F48" s="28" t="s">
        <v>51</v>
      </c>
      <c r="G48" s="29" t="s">
        <v>54</v>
      </c>
      <c r="H48" s="29" t="s">
        <v>16</v>
      </c>
      <c r="I48" s="19"/>
      <c r="J48" s="19"/>
      <c r="K48" s="19"/>
      <c r="L48" s="19"/>
    </row>
    <row r="49" spans="1:12" ht="16.5" x14ac:dyDescent="0.3">
      <c r="A49" s="34">
        <v>46</v>
      </c>
      <c r="B49" s="28" t="s">
        <v>2745</v>
      </c>
      <c r="C49" s="28" t="s">
        <v>6</v>
      </c>
      <c r="D49" s="28" t="s">
        <v>160</v>
      </c>
      <c r="E49" s="28" t="s">
        <v>161</v>
      </c>
      <c r="F49" s="28" t="s">
        <v>75</v>
      </c>
      <c r="G49" s="29" t="s">
        <v>54</v>
      </c>
      <c r="H49" s="29" t="s">
        <v>16</v>
      </c>
      <c r="I49" s="19"/>
      <c r="J49" s="19"/>
      <c r="K49" s="19"/>
      <c r="L49" s="19"/>
    </row>
    <row r="50" spans="1:12" ht="16.5" x14ac:dyDescent="0.3">
      <c r="A50" s="34">
        <v>47</v>
      </c>
      <c r="B50" s="28" t="s">
        <v>2751</v>
      </c>
      <c r="C50" s="28" t="s">
        <v>6</v>
      </c>
      <c r="D50" s="28" t="s">
        <v>2053</v>
      </c>
      <c r="E50" s="28" t="s">
        <v>2054</v>
      </c>
      <c r="F50" s="28" t="s">
        <v>21</v>
      </c>
      <c r="G50" s="29" t="s">
        <v>54</v>
      </c>
      <c r="H50" s="29" t="s">
        <v>16</v>
      </c>
      <c r="I50" s="19"/>
      <c r="J50" s="19"/>
      <c r="K50" s="19"/>
      <c r="L50" s="19"/>
    </row>
    <row r="51" spans="1:12" ht="33" x14ac:dyDescent="0.3">
      <c r="A51" s="34">
        <v>48</v>
      </c>
      <c r="B51" s="28" t="s">
        <v>2813</v>
      </c>
      <c r="C51" s="28" t="s">
        <v>6</v>
      </c>
      <c r="D51" s="28" t="s">
        <v>295</v>
      </c>
      <c r="E51" s="28" t="s">
        <v>296</v>
      </c>
      <c r="F51" s="28" t="s">
        <v>277</v>
      </c>
      <c r="G51" s="29" t="s">
        <v>54</v>
      </c>
      <c r="H51" s="29" t="s">
        <v>16</v>
      </c>
      <c r="I51" s="19"/>
      <c r="J51" s="19"/>
      <c r="K51" s="19"/>
      <c r="L51" s="19"/>
    </row>
    <row r="52" spans="1:12" ht="33" x14ac:dyDescent="0.3">
      <c r="A52" s="34">
        <v>49</v>
      </c>
      <c r="B52" s="28" t="s">
        <v>2960</v>
      </c>
      <c r="C52" s="28" t="s">
        <v>6</v>
      </c>
      <c r="D52" s="28" t="s">
        <v>814</v>
      </c>
      <c r="E52" s="28" t="s">
        <v>815</v>
      </c>
      <c r="F52" s="28" t="s">
        <v>409</v>
      </c>
      <c r="G52" s="29" t="s">
        <v>54</v>
      </c>
      <c r="H52" s="29" t="s">
        <v>16</v>
      </c>
      <c r="I52" s="19"/>
      <c r="J52" s="19"/>
      <c r="K52" s="19"/>
      <c r="L52" s="19"/>
    </row>
    <row r="53" spans="1:12" ht="16.5" x14ac:dyDescent="0.3">
      <c r="A53" s="34">
        <v>50</v>
      </c>
      <c r="B53" s="28" t="s">
        <v>3090</v>
      </c>
      <c r="C53" s="28" t="s">
        <v>6</v>
      </c>
      <c r="D53" s="28" t="s">
        <v>1580</v>
      </c>
      <c r="E53" s="28" t="s">
        <v>1581</v>
      </c>
      <c r="F53" s="28" t="s">
        <v>38</v>
      </c>
      <c r="G53" s="29" t="s">
        <v>54</v>
      </c>
      <c r="H53" s="29" t="s">
        <v>16</v>
      </c>
      <c r="I53" s="19"/>
      <c r="J53" s="19"/>
      <c r="K53" s="19"/>
      <c r="L53" s="19"/>
    </row>
    <row r="54" spans="1:12" ht="16.5" x14ac:dyDescent="0.3">
      <c r="A54" s="34">
        <v>51</v>
      </c>
      <c r="B54" s="28" t="s">
        <v>3125</v>
      </c>
      <c r="C54" s="28" t="s">
        <v>6</v>
      </c>
      <c r="D54" s="28" t="s">
        <v>3126</v>
      </c>
      <c r="E54" s="28" t="s">
        <v>3127</v>
      </c>
      <c r="F54" s="28" t="s">
        <v>21</v>
      </c>
      <c r="G54" s="29" t="s">
        <v>54</v>
      </c>
      <c r="H54" s="29" t="s">
        <v>16</v>
      </c>
      <c r="I54" s="19"/>
      <c r="J54" s="19"/>
      <c r="K54" s="19"/>
      <c r="L54" s="19"/>
    </row>
    <row r="55" spans="1:12" ht="16.5" x14ac:dyDescent="0.3">
      <c r="A55" s="34">
        <v>52</v>
      </c>
      <c r="B55" s="28" t="s">
        <v>3128</v>
      </c>
      <c r="C55" s="28" t="s">
        <v>6</v>
      </c>
      <c r="D55" s="28" t="s">
        <v>183</v>
      </c>
      <c r="E55" s="28" t="s">
        <v>184</v>
      </c>
      <c r="F55" s="28" t="s">
        <v>75</v>
      </c>
      <c r="G55" s="29" t="s">
        <v>54</v>
      </c>
      <c r="H55" s="29" t="s">
        <v>16</v>
      </c>
      <c r="I55" s="19"/>
      <c r="J55" s="19"/>
      <c r="K55" s="19"/>
      <c r="L55" s="19"/>
    </row>
    <row r="56" spans="1:12" ht="16.5" x14ac:dyDescent="0.3">
      <c r="A56" s="34">
        <v>53</v>
      </c>
      <c r="B56" s="28" t="s">
        <v>3236</v>
      </c>
      <c r="C56" s="28" t="s">
        <v>6</v>
      </c>
      <c r="D56" s="28" t="s">
        <v>3237</v>
      </c>
      <c r="E56" s="28" t="s">
        <v>3238</v>
      </c>
      <c r="F56" s="28" t="s">
        <v>148</v>
      </c>
      <c r="G56" s="29" t="s">
        <v>54</v>
      </c>
      <c r="H56" s="29" t="s">
        <v>16</v>
      </c>
      <c r="I56" s="19"/>
      <c r="J56" s="19"/>
      <c r="K56" s="19"/>
      <c r="L56" s="19"/>
    </row>
    <row r="57" spans="1:12" ht="33" x14ac:dyDescent="0.3">
      <c r="A57" s="34">
        <v>54</v>
      </c>
      <c r="B57" s="28" t="s">
        <v>1976</v>
      </c>
      <c r="C57" s="28" t="s">
        <v>6</v>
      </c>
      <c r="D57" s="28" t="s">
        <v>1977</v>
      </c>
      <c r="E57" s="28" t="s">
        <v>1332</v>
      </c>
      <c r="F57" s="28" t="s">
        <v>38</v>
      </c>
      <c r="G57" s="29" t="s">
        <v>42</v>
      </c>
      <c r="H57" s="29" t="s">
        <v>16</v>
      </c>
      <c r="I57" s="19"/>
      <c r="J57" s="19"/>
      <c r="K57" s="19"/>
      <c r="L57" s="19"/>
    </row>
    <row r="58" spans="1:12" ht="16.5" x14ac:dyDescent="0.3">
      <c r="A58" s="34">
        <v>55</v>
      </c>
      <c r="B58" s="28" t="s">
        <v>2739</v>
      </c>
      <c r="C58" s="28" t="s">
        <v>6</v>
      </c>
      <c r="D58" s="28" t="s">
        <v>1977</v>
      </c>
      <c r="E58" s="28" t="s">
        <v>1332</v>
      </c>
      <c r="F58" s="28" t="s">
        <v>21</v>
      </c>
      <c r="G58" s="29" t="s">
        <v>42</v>
      </c>
      <c r="H58" s="29" t="s">
        <v>16</v>
      </c>
      <c r="I58" s="19"/>
      <c r="J58" s="19"/>
      <c r="K58" s="19"/>
      <c r="L58" s="19"/>
    </row>
    <row r="59" spans="1:12" ht="16.5" x14ac:dyDescent="0.3">
      <c r="A59" s="34">
        <v>56</v>
      </c>
      <c r="B59" s="28" t="s">
        <v>2808</v>
      </c>
      <c r="C59" s="28" t="s">
        <v>6</v>
      </c>
      <c r="D59" s="28" t="s">
        <v>2809</v>
      </c>
      <c r="E59" s="28" t="s">
        <v>2810</v>
      </c>
      <c r="F59" s="28" t="s">
        <v>21</v>
      </c>
      <c r="G59" s="29" t="s">
        <v>42</v>
      </c>
      <c r="H59" s="29" t="s">
        <v>16</v>
      </c>
      <c r="I59" s="19"/>
      <c r="J59" s="19"/>
      <c r="K59" s="19"/>
      <c r="L59" s="19"/>
    </row>
    <row r="60" spans="1:12" ht="33" x14ac:dyDescent="0.3">
      <c r="A60" s="34">
        <v>57</v>
      </c>
      <c r="B60" s="28" t="s">
        <v>3369</v>
      </c>
      <c r="C60" s="28" t="s">
        <v>201</v>
      </c>
      <c r="D60" s="28" t="s">
        <v>358</v>
      </c>
      <c r="E60" s="28" t="s">
        <v>359</v>
      </c>
      <c r="F60" s="28" t="s">
        <v>3370</v>
      </c>
      <c r="G60" s="29" t="s">
        <v>42</v>
      </c>
      <c r="H60" s="29" t="s">
        <v>16</v>
      </c>
      <c r="I60" s="19"/>
      <c r="J60" s="19"/>
      <c r="K60" s="19"/>
      <c r="L60" s="19"/>
    </row>
    <row r="61" spans="1:12" ht="30.6" customHeight="1" x14ac:dyDescent="0.3">
      <c r="A61" s="34">
        <v>58</v>
      </c>
      <c r="B61" s="28" t="s">
        <v>3037</v>
      </c>
      <c r="C61" s="28" t="s">
        <v>6</v>
      </c>
      <c r="D61" s="28" t="s">
        <v>679</v>
      </c>
      <c r="E61" s="28" t="s">
        <v>680</v>
      </c>
      <c r="F61" s="28" t="s">
        <v>21</v>
      </c>
      <c r="G61" s="29" t="s">
        <v>85</v>
      </c>
      <c r="H61" s="29" t="s">
        <v>16</v>
      </c>
      <c r="I61" s="19"/>
      <c r="J61" s="19"/>
      <c r="K61" s="19"/>
      <c r="L61" s="19"/>
    </row>
    <row r="62" spans="1:12" ht="27.6" customHeight="1" x14ac:dyDescent="0.3">
      <c r="A62" s="34">
        <v>59</v>
      </c>
      <c r="B62" s="28" t="s">
        <v>3119</v>
      </c>
      <c r="C62" s="28" t="s">
        <v>6</v>
      </c>
      <c r="D62" s="28" t="s">
        <v>160</v>
      </c>
      <c r="E62" s="28" t="s">
        <v>161</v>
      </c>
      <c r="F62" s="28" t="s">
        <v>21</v>
      </c>
      <c r="G62" s="29" t="s">
        <v>85</v>
      </c>
      <c r="H62" s="29" t="s">
        <v>16</v>
      </c>
      <c r="I62" s="19"/>
      <c r="J62" s="19"/>
      <c r="K62" s="19"/>
      <c r="L62" s="19"/>
    </row>
    <row r="63" spans="1:12" ht="16.5" x14ac:dyDescent="0.3">
      <c r="A63" s="34">
        <v>60</v>
      </c>
      <c r="B63" s="28" t="s">
        <v>2527</v>
      </c>
      <c r="C63" s="28" t="s">
        <v>6</v>
      </c>
      <c r="D63" s="28" t="s">
        <v>2307</v>
      </c>
      <c r="E63" s="28" t="s">
        <v>2308</v>
      </c>
      <c r="F63" s="28" t="s">
        <v>148</v>
      </c>
      <c r="G63" s="29" t="s">
        <v>9</v>
      </c>
      <c r="H63" s="29" t="s">
        <v>16</v>
      </c>
      <c r="I63" s="19"/>
      <c r="J63" s="19"/>
      <c r="K63" s="19"/>
      <c r="L63" s="19"/>
    </row>
    <row r="64" spans="1:12" ht="16.5" x14ac:dyDescent="0.3">
      <c r="A64" s="34">
        <v>61</v>
      </c>
      <c r="B64" s="28" t="s">
        <v>460</v>
      </c>
      <c r="C64" s="28" t="s">
        <v>6</v>
      </c>
      <c r="D64" s="28" t="s">
        <v>461</v>
      </c>
      <c r="E64" s="28" t="s">
        <v>462</v>
      </c>
      <c r="F64" s="28" t="s">
        <v>21</v>
      </c>
      <c r="G64" s="29" t="s">
        <v>278</v>
      </c>
      <c r="H64" s="29" t="s">
        <v>16</v>
      </c>
      <c r="I64" s="19"/>
      <c r="J64" s="19"/>
      <c r="K64" s="19"/>
      <c r="L64" s="19"/>
    </row>
    <row r="65" spans="1:12" ht="16.5" x14ac:dyDescent="0.3">
      <c r="A65" s="34">
        <v>62</v>
      </c>
      <c r="B65" s="28" t="s">
        <v>2306</v>
      </c>
      <c r="C65" s="28" t="s">
        <v>6</v>
      </c>
      <c r="D65" s="28" t="s">
        <v>2307</v>
      </c>
      <c r="E65" s="28" t="s">
        <v>2308</v>
      </c>
      <c r="F65" s="28" t="s">
        <v>1720</v>
      </c>
      <c r="G65" s="29" t="s">
        <v>278</v>
      </c>
      <c r="H65" s="29" t="s">
        <v>16</v>
      </c>
      <c r="I65" s="19"/>
      <c r="J65" s="19"/>
      <c r="K65" s="19"/>
      <c r="L65" s="19"/>
    </row>
    <row r="66" spans="1:12" ht="33" x14ac:dyDescent="0.3">
      <c r="A66" s="34">
        <v>63</v>
      </c>
      <c r="B66" s="28" t="s">
        <v>898</v>
      </c>
      <c r="C66" s="28" t="s">
        <v>6</v>
      </c>
      <c r="D66" s="38">
        <v>43710</v>
      </c>
      <c r="E66" s="38">
        <v>45537</v>
      </c>
      <c r="F66" s="28" t="s">
        <v>152</v>
      </c>
      <c r="G66" s="29" t="s">
        <v>62</v>
      </c>
      <c r="H66" s="39" t="s">
        <v>16</v>
      </c>
      <c r="I66" s="19"/>
      <c r="J66" s="19"/>
      <c r="K66" s="19"/>
      <c r="L66" s="19"/>
    </row>
    <row r="67" spans="1:12" ht="33" x14ac:dyDescent="0.3">
      <c r="A67" s="34">
        <v>64</v>
      </c>
      <c r="B67" s="28" t="s">
        <v>1924</v>
      </c>
      <c r="C67" s="28" t="s">
        <v>6</v>
      </c>
      <c r="D67" s="28" t="s">
        <v>1925</v>
      </c>
      <c r="E67" s="28" t="s">
        <v>1926</v>
      </c>
      <c r="F67" s="28" t="s">
        <v>70</v>
      </c>
      <c r="G67" s="29" t="s">
        <v>62</v>
      </c>
      <c r="H67" s="29" t="s">
        <v>16</v>
      </c>
      <c r="I67" s="19"/>
      <c r="J67" s="19"/>
      <c r="K67" s="19"/>
      <c r="L67" s="19"/>
    </row>
    <row r="68" spans="1:12" ht="16.5" x14ac:dyDescent="0.3">
      <c r="A68" s="34">
        <v>65</v>
      </c>
      <c r="B68" s="28" t="s">
        <v>2143</v>
      </c>
      <c r="C68" s="28" t="s">
        <v>6</v>
      </c>
      <c r="D68" s="28" t="s">
        <v>461</v>
      </c>
      <c r="E68" s="28" t="s">
        <v>462</v>
      </c>
      <c r="F68" s="28" t="s">
        <v>152</v>
      </c>
      <c r="G68" s="29" t="s">
        <v>62</v>
      </c>
      <c r="H68" s="29" t="s">
        <v>16</v>
      </c>
      <c r="I68" s="19"/>
      <c r="J68" s="19"/>
      <c r="K68" s="19"/>
      <c r="L68" s="19"/>
    </row>
    <row r="69" spans="1:12" ht="16.5" x14ac:dyDescent="0.3">
      <c r="A69" s="34">
        <v>66</v>
      </c>
      <c r="B69" s="28" t="s">
        <v>2230</v>
      </c>
      <c r="C69" s="28" t="s">
        <v>6</v>
      </c>
      <c r="D69" s="28" t="s">
        <v>2231</v>
      </c>
      <c r="E69" s="28" t="s">
        <v>2232</v>
      </c>
      <c r="F69" s="28" t="s">
        <v>21</v>
      </c>
      <c r="G69" s="29" t="s">
        <v>62</v>
      </c>
      <c r="H69" s="29" t="s">
        <v>16</v>
      </c>
      <c r="I69" s="19"/>
      <c r="J69" s="19"/>
      <c r="K69" s="19"/>
      <c r="L69" s="19"/>
    </row>
    <row r="70" spans="1:12" ht="16.5" x14ac:dyDescent="0.3">
      <c r="A70" s="34">
        <v>67</v>
      </c>
      <c r="B70" s="28" t="s">
        <v>2724</v>
      </c>
      <c r="C70" s="28" t="s">
        <v>6</v>
      </c>
      <c r="D70" s="28" t="s">
        <v>2725</v>
      </c>
      <c r="E70" s="28" t="s">
        <v>2726</v>
      </c>
      <c r="F70" s="28" t="s">
        <v>21</v>
      </c>
      <c r="G70" s="29" t="s">
        <v>62</v>
      </c>
      <c r="H70" s="29" t="s">
        <v>16</v>
      </c>
      <c r="I70" s="19"/>
      <c r="J70" s="19"/>
      <c r="K70" s="19"/>
      <c r="L70" s="19"/>
    </row>
    <row r="71" spans="1:12" ht="33" x14ac:dyDescent="0.3">
      <c r="A71" s="34">
        <v>68</v>
      </c>
      <c r="B71" s="28" t="s">
        <v>3206</v>
      </c>
      <c r="C71" s="28" t="s">
        <v>6</v>
      </c>
      <c r="D71" s="28" t="s">
        <v>649</v>
      </c>
      <c r="E71" s="28" t="s">
        <v>650</v>
      </c>
      <c r="F71" s="28" t="s">
        <v>21</v>
      </c>
      <c r="G71" s="29" t="s">
        <v>62</v>
      </c>
      <c r="H71" s="29" t="s">
        <v>16</v>
      </c>
      <c r="I71" s="19"/>
      <c r="J71" s="19"/>
      <c r="K71" s="19"/>
      <c r="L71" s="19"/>
    </row>
    <row r="72" spans="1:12" ht="16.5" x14ac:dyDescent="0.3">
      <c r="A72" s="34">
        <v>69</v>
      </c>
      <c r="B72" s="28" t="s">
        <v>3216</v>
      </c>
      <c r="C72" s="28" t="s">
        <v>6</v>
      </c>
      <c r="D72" s="28" t="s">
        <v>461</v>
      </c>
      <c r="E72" s="28" t="s">
        <v>462</v>
      </c>
      <c r="F72" s="28" t="s">
        <v>152</v>
      </c>
      <c r="G72" s="29" t="s">
        <v>62</v>
      </c>
      <c r="H72" s="29" t="s">
        <v>16</v>
      </c>
      <c r="I72" s="19"/>
      <c r="J72" s="19"/>
      <c r="K72" s="19"/>
      <c r="L72" s="19"/>
    </row>
    <row r="73" spans="1:12" ht="16.5" x14ac:dyDescent="0.3">
      <c r="A73" s="34">
        <v>70</v>
      </c>
      <c r="B73" s="28" t="s">
        <v>3282</v>
      </c>
      <c r="C73" s="28" t="s">
        <v>6</v>
      </c>
      <c r="D73" s="28" t="s">
        <v>3283</v>
      </c>
      <c r="E73" s="28" t="s">
        <v>3284</v>
      </c>
      <c r="F73" s="28" t="s">
        <v>153</v>
      </c>
      <c r="G73" s="29" t="s">
        <v>62</v>
      </c>
      <c r="H73" s="29" t="s">
        <v>16</v>
      </c>
      <c r="I73" s="19"/>
      <c r="J73" s="19"/>
      <c r="K73" s="19"/>
      <c r="L73" s="19"/>
    </row>
    <row r="74" spans="1:12" ht="33" x14ac:dyDescent="0.3">
      <c r="A74" s="34">
        <v>71</v>
      </c>
      <c r="B74" s="28" t="s">
        <v>3364</v>
      </c>
      <c r="C74" s="28" t="s">
        <v>61</v>
      </c>
      <c r="D74" s="28" t="s">
        <v>953</v>
      </c>
      <c r="E74" s="28" t="s">
        <v>954</v>
      </c>
      <c r="F74" s="28" t="s">
        <v>38</v>
      </c>
      <c r="G74" s="29" t="s">
        <v>62</v>
      </c>
      <c r="H74" s="29" t="s">
        <v>16</v>
      </c>
      <c r="I74" s="19"/>
      <c r="J74" s="19"/>
      <c r="K74" s="19"/>
      <c r="L74" s="19"/>
    </row>
    <row r="75" spans="1:12" ht="33" x14ac:dyDescent="0.3">
      <c r="A75" s="34">
        <v>72</v>
      </c>
      <c r="B75" s="28" t="s">
        <v>597</v>
      </c>
      <c r="C75" s="28" t="s">
        <v>61</v>
      </c>
      <c r="D75" s="28" t="s">
        <v>598</v>
      </c>
      <c r="E75" s="28" t="s">
        <v>599</v>
      </c>
      <c r="F75" s="28" t="s">
        <v>21</v>
      </c>
      <c r="G75" s="29" t="s">
        <v>30</v>
      </c>
      <c r="H75" s="29" t="s">
        <v>16</v>
      </c>
      <c r="I75" s="19"/>
      <c r="J75" s="19"/>
      <c r="K75" s="19"/>
      <c r="L75" s="19"/>
    </row>
    <row r="76" spans="1:12" ht="33" x14ac:dyDescent="0.3">
      <c r="A76" s="34">
        <v>73</v>
      </c>
      <c r="B76" s="28" t="s">
        <v>2022</v>
      </c>
      <c r="C76" s="28" t="s">
        <v>6</v>
      </c>
      <c r="D76" s="28" t="s">
        <v>2023</v>
      </c>
      <c r="E76" s="28" t="s">
        <v>2024</v>
      </c>
      <c r="F76" s="28" t="s">
        <v>38</v>
      </c>
      <c r="G76" s="29" t="s">
        <v>30</v>
      </c>
      <c r="H76" s="29" t="s">
        <v>16</v>
      </c>
      <c r="I76" s="19"/>
      <c r="J76" s="19"/>
      <c r="K76" s="19"/>
      <c r="L76" s="19"/>
    </row>
    <row r="77" spans="1:12" ht="33" x14ac:dyDescent="0.3">
      <c r="A77" s="34">
        <v>74</v>
      </c>
      <c r="B77" s="28" t="s">
        <v>2052</v>
      </c>
      <c r="C77" s="28" t="s">
        <v>6</v>
      </c>
      <c r="D77" s="28" t="s">
        <v>2053</v>
      </c>
      <c r="E77" s="28" t="s">
        <v>2054</v>
      </c>
      <c r="F77" s="28" t="s">
        <v>51</v>
      </c>
      <c r="G77" s="29" t="s">
        <v>30</v>
      </c>
      <c r="H77" s="29" t="s">
        <v>16</v>
      </c>
      <c r="I77" s="19"/>
      <c r="J77" s="19"/>
      <c r="K77" s="19"/>
      <c r="L77" s="19"/>
    </row>
    <row r="78" spans="1:12" ht="66" x14ac:dyDescent="0.3">
      <c r="A78" s="34">
        <v>75</v>
      </c>
      <c r="B78" s="28" t="s">
        <v>2430</v>
      </c>
      <c r="C78" s="28" t="s">
        <v>201</v>
      </c>
      <c r="D78" s="28" t="s">
        <v>367</v>
      </c>
      <c r="E78" s="28" t="s">
        <v>368</v>
      </c>
      <c r="F78" s="28" t="s">
        <v>2431</v>
      </c>
      <c r="G78" s="29" t="s">
        <v>30</v>
      </c>
      <c r="H78" s="29" t="s">
        <v>16</v>
      </c>
      <c r="I78" s="19"/>
      <c r="J78" s="19"/>
      <c r="K78" s="19"/>
      <c r="L78" s="19"/>
    </row>
    <row r="79" spans="1:12" ht="33" x14ac:dyDescent="0.3">
      <c r="A79" s="34">
        <v>76</v>
      </c>
      <c r="B79" s="28" t="s">
        <v>2938</v>
      </c>
      <c r="C79" s="28" t="s">
        <v>107</v>
      </c>
      <c r="D79" s="28" t="s">
        <v>1974</v>
      </c>
      <c r="E79" s="28" t="s">
        <v>1975</v>
      </c>
      <c r="F79" s="28" t="s">
        <v>2939</v>
      </c>
      <c r="G79" s="29" t="s">
        <v>30</v>
      </c>
      <c r="H79" s="29" t="s">
        <v>16</v>
      </c>
      <c r="I79" s="19"/>
      <c r="J79" s="19"/>
      <c r="K79" s="19"/>
      <c r="L79" s="19"/>
    </row>
    <row r="80" spans="1:12" ht="49.5" x14ac:dyDescent="0.3">
      <c r="A80" s="34">
        <v>77</v>
      </c>
      <c r="B80" s="28" t="s">
        <v>2999</v>
      </c>
      <c r="C80" s="28" t="s">
        <v>61</v>
      </c>
      <c r="D80" s="28" t="s">
        <v>3000</v>
      </c>
      <c r="E80" s="28" t="s">
        <v>3001</v>
      </c>
      <c r="F80" s="28" t="s">
        <v>21</v>
      </c>
      <c r="G80" s="29" t="s">
        <v>30</v>
      </c>
      <c r="H80" s="29" t="s">
        <v>16</v>
      </c>
      <c r="I80" s="19"/>
      <c r="J80" s="19"/>
      <c r="K80" s="19"/>
      <c r="L80" s="19"/>
    </row>
    <row r="81" spans="1:12" ht="33" x14ac:dyDescent="0.3">
      <c r="A81" s="34">
        <v>78</v>
      </c>
      <c r="B81" s="28" t="s">
        <v>2710</v>
      </c>
      <c r="C81" s="28" t="s">
        <v>6</v>
      </c>
      <c r="D81" s="28" t="s">
        <v>2711</v>
      </c>
      <c r="E81" s="28" t="s">
        <v>2712</v>
      </c>
      <c r="F81" s="28" t="s">
        <v>197</v>
      </c>
      <c r="G81" s="29" t="s">
        <v>98</v>
      </c>
      <c r="H81" s="29" t="s">
        <v>16</v>
      </c>
      <c r="I81" s="19"/>
      <c r="J81" s="19"/>
      <c r="K81" s="19"/>
      <c r="L81" s="19"/>
    </row>
    <row r="82" spans="1:12" ht="33" x14ac:dyDescent="0.3">
      <c r="A82" s="34">
        <v>79</v>
      </c>
      <c r="B82" s="28" t="s">
        <v>3440</v>
      </c>
      <c r="C82" s="28" t="s">
        <v>6</v>
      </c>
      <c r="D82" s="28" t="s">
        <v>160</v>
      </c>
      <c r="E82" s="28" t="s">
        <v>161</v>
      </c>
      <c r="F82" s="28" t="s">
        <v>38</v>
      </c>
      <c r="G82" s="29" t="s">
        <v>105</v>
      </c>
      <c r="H82" s="29" t="s">
        <v>16</v>
      </c>
      <c r="I82" s="19"/>
      <c r="J82" s="19"/>
      <c r="K82" s="19"/>
      <c r="L82" s="19"/>
    </row>
    <row r="83" spans="1:12" ht="16.5" x14ac:dyDescent="0.3">
      <c r="A83" s="34">
        <v>80</v>
      </c>
      <c r="B83" s="28" t="s">
        <v>3457</v>
      </c>
      <c r="C83" s="28" t="s">
        <v>6</v>
      </c>
      <c r="D83" s="28" t="s">
        <v>374</v>
      </c>
      <c r="E83" s="28" t="s">
        <v>375</v>
      </c>
      <c r="F83" s="28" t="s">
        <v>21</v>
      </c>
      <c r="G83" s="29" t="s">
        <v>105</v>
      </c>
      <c r="H83" s="29" t="s">
        <v>16</v>
      </c>
      <c r="I83" s="19"/>
      <c r="J83" s="19"/>
      <c r="K83" s="19"/>
      <c r="L83" s="19"/>
    </row>
    <row r="84" spans="1:12" ht="16.5" x14ac:dyDescent="0.3">
      <c r="A84" s="34">
        <v>81</v>
      </c>
      <c r="B84" s="28" t="s">
        <v>648</v>
      </c>
      <c r="C84" s="28" t="s">
        <v>6</v>
      </c>
      <c r="D84" s="28" t="s">
        <v>649</v>
      </c>
      <c r="E84" s="28" t="s">
        <v>650</v>
      </c>
      <c r="F84" s="28" t="s">
        <v>21</v>
      </c>
      <c r="G84" s="29" t="s">
        <v>105</v>
      </c>
      <c r="H84" s="29" t="s">
        <v>16</v>
      </c>
      <c r="I84" s="19"/>
      <c r="J84" s="19"/>
      <c r="K84" s="19"/>
      <c r="L84" s="19"/>
    </row>
    <row r="85" spans="1:12" ht="16.5" x14ac:dyDescent="0.3">
      <c r="A85" s="34">
        <v>82</v>
      </c>
      <c r="B85" s="28" t="s">
        <v>2224</v>
      </c>
      <c r="C85" s="28" t="s">
        <v>6</v>
      </c>
      <c r="D85" s="28" t="s">
        <v>2225</v>
      </c>
      <c r="E85" s="28" t="s">
        <v>2226</v>
      </c>
      <c r="F85" s="28" t="s">
        <v>148</v>
      </c>
      <c r="G85" s="29" t="s">
        <v>105</v>
      </c>
      <c r="H85" s="29" t="s">
        <v>16</v>
      </c>
      <c r="I85" s="19"/>
      <c r="J85" s="19"/>
      <c r="K85" s="19"/>
      <c r="L85" s="19"/>
    </row>
    <row r="86" spans="1:12" ht="33" x14ac:dyDescent="0.3">
      <c r="A86" s="34">
        <v>83</v>
      </c>
      <c r="B86" s="28" t="s">
        <v>2522</v>
      </c>
      <c r="C86" s="28" t="s">
        <v>6</v>
      </c>
      <c r="D86" s="28" t="s">
        <v>2523</v>
      </c>
      <c r="E86" s="28" t="s">
        <v>2524</v>
      </c>
      <c r="F86" s="28" t="s">
        <v>71</v>
      </c>
      <c r="G86" s="29" t="s">
        <v>105</v>
      </c>
      <c r="H86" s="29" t="s">
        <v>16</v>
      </c>
      <c r="I86" s="19"/>
      <c r="J86" s="19"/>
      <c r="K86" s="19"/>
      <c r="L86" s="19"/>
    </row>
    <row r="87" spans="1:12" ht="16.5" x14ac:dyDescent="0.3">
      <c r="A87" s="34">
        <v>84</v>
      </c>
      <c r="B87" s="28" t="s">
        <v>2909</v>
      </c>
      <c r="C87" s="28" t="s">
        <v>6</v>
      </c>
      <c r="D87" s="28" t="s">
        <v>953</v>
      </c>
      <c r="E87" s="28" t="s">
        <v>954</v>
      </c>
      <c r="F87" s="28" t="s">
        <v>21</v>
      </c>
      <c r="G87" s="29" t="s">
        <v>105</v>
      </c>
      <c r="H87" s="29" t="s">
        <v>16</v>
      </c>
      <c r="I87" s="19"/>
      <c r="J87" s="19"/>
      <c r="K87" s="19"/>
      <c r="L87" s="19"/>
    </row>
    <row r="88" spans="1:12" ht="33" x14ac:dyDescent="0.3">
      <c r="A88" s="34">
        <v>85</v>
      </c>
      <c r="B88" s="28" t="s">
        <v>3196</v>
      </c>
      <c r="C88" s="28" t="s">
        <v>6</v>
      </c>
      <c r="D88" s="28" t="s">
        <v>953</v>
      </c>
      <c r="E88" s="28" t="s">
        <v>954</v>
      </c>
      <c r="F88" s="28" t="s">
        <v>21</v>
      </c>
      <c r="G88" s="29" t="s">
        <v>105</v>
      </c>
      <c r="H88" s="29" t="s">
        <v>16</v>
      </c>
      <c r="I88" s="19"/>
      <c r="J88" s="19"/>
      <c r="K88" s="19"/>
      <c r="L88" s="19"/>
    </row>
    <row r="89" spans="1:12" ht="16.5" x14ac:dyDescent="0.3">
      <c r="A89" s="34">
        <v>86</v>
      </c>
      <c r="B89" s="28" t="s">
        <v>3109</v>
      </c>
      <c r="C89" s="28" t="s">
        <v>6</v>
      </c>
      <c r="D89" s="28" t="s">
        <v>2231</v>
      </c>
      <c r="E89" s="28" t="s">
        <v>2232</v>
      </c>
      <c r="F89" s="28" t="s">
        <v>21</v>
      </c>
      <c r="G89" s="29" t="s">
        <v>113</v>
      </c>
      <c r="H89" s="29" t="s">
        <v>16</v>
      </c>
      <c r="I89" s="19"/>
      <c r="J89" s="19"/>
      <c r="K89" s="19"/>
      <c r="L89" s="19"/>
    </row>
  </sheetData>
  <sortState xmlns:xlrd2="http://schemas.microsoft.com/office/spreadsheetml/2017/richdata2" ref="A4:H89">
    <sortCondition ref="G3:G89"/>
  </sortState>
  <mergeCells count="2">
    <mergeCell ref="J24:K24"/>
    <mergeCell ref="A2:H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C58BD-4F48-4F03-B417-564603A0CAC7}">
  <dimension ref="A2:L28"/>
  <sheetViews>
    <sheetView topLeftCell="A15" workbookViewId="0">
      <selection activeCell="D3" sqref="D3:E3"/>
    </sheetView>
  </sheetViews>
  <sheetFormatPr baseColWidth="10" defaultRowHeight="15" x14ac:dyDescent="0.25"/>
  <cols>
    <col min="1" max="1" width="5" customWidth="1"/>
    <col min="2" max="2" width="29.5703125" style="7" customWidth="1"/>
    <col min="3" max="3" width="25.85546875" style="7" customWidth="1"/>
    <col min="4" max="4" width="14.5703125" style="7" customWidth="1"/>
    <col min="5" max="5" width="14.85546875" style="7" customWidth="1"/>
    <col min="6" max="6" width="16.28515625" style="7" customWidth="1"/>
    <col min="7" max="7" width="13.42578125" customWidth="1"/>
    <col min="8" max="8" width="8" customWidth="1"/>
    <col min="9" max="9" width="6.42578125" customWidth="1"/>
    <col min="10" max="10" width="13.140625" bestFit="1" customWidth="1"/>
    <col min="11" max="11" width="12.85546875" bestFit="1" customWidth="1"/>
    <col min="12" max="12" width="9.85546875" customWidth="1"/>
  </cols>
  <sheetData>
    <row r="2" spans="1:12" ht="18" x14ac:dyDescent="0.3">
      <c r="A2" s="56" t="s">
        <v>3442</v>
      </c>
      <c r="B2" s="57"/>
      <c r="C2" s="57"/>
      <c r="D2" s="57"/>
      <c r="E2" s="57"/>
      <c r="F2" s="57"/>
      <c r="G2" s="57"/>
      <c r="H2" s="58"/>
      <c r="I2" s="19"/>
      <c r="J2" s="19"/>
      <c r="K2" s="43">
        <v>2020</v>
      </c>
      <c r="L2" s="19"/>
    </row>
    <row r="3" spans="1:12" ht="66" x14ac:dyDescent="0.3">
      <c r="A3" s="40" t="s">
        <v>3464</v>
      </c>
      <c r="B3" s="23" t="s">
        <v>0</v>
      </c>
      <c r="C3" s="23" t="s">
        <v>1</v>
      </c>
      <c r="D3" s="23" t="s">
        <v>3462</v>
      </c>
      <c r="E3" s="23" t="s">
        <v>3463</v>
      </c>
      <c r="F3" s="23" t="s">
        <v>2</v>
      </c>
      <c r="G3" s="24" t="s">
        <v>3</v>
      </c>
      <c r="H3" s="24" t="s">
        <v>4</v>
      </c>
      <c r="I3" s="19"/>
      <c r="J3" s="27" t="s">
        <v>3433</v>
      </c>
      <c r="K3" s="27" t="s">
        <v>3434</v>
      </c>
      <c r="L3" s="26" t="s">
        <v>3435</v>
      </c>
    </row>
    <row r="4" spans="1:12" ht="16.5" x14ac:dyDescent="0.3">
      <c r="A4" s="34">
        <v>1</v>
      </c>
      <c r="B4" s="28" t="s">
        <v>2350</v>
      </c>
      <c r="C4" s="28" t="s">
        <v>6</v>
      </c>
      <c r="D4" s="28" t="s">
        <v>2351</v>
      </c>
      <c r="E4" s="28" t="s">
        <v>2352</v>
      </c>
      <c r="F4" s="28" t="s">
        <v>217</v>
      </c>
      <c r="G4" s="29" t="s">
        <v>64</v>
      </c>
      <c r="H4" s="29" t="s">
        <v>16</v>
      </c>
      <c r="I4" s="19"/>
      <c r="J4" s="31">
        <v>1</v>
      </c>
      <c r="K4" s="31" t="s">
        <v>3430</v>
      </c>
      <c r="L4" s="31">
        <f>COUNTIF($G$4:$G$153,"Usaquen")</f>
        <v>1</v>
      </c>
    </row>
    <row r="5" spans="1:12" ht="16.5" x14ac:dyDescent="0.3">
      <c r="A5" s="34">
        <v>2</v>
      </c>
      <c r="B5" s="28" t="s">
        <v>3443</v>
      </c>
      <c r="C5" s="28" t="s">
        <v>6</v>
      </c>
      <c r="D5" s="28" t="s">
        <v>2708</v>
      </c>
      <c r="E5" s="28" t="s">
        <v>1696</v>
      </c>
      <c r="F5" s="28" t="s">
        <v>75</v>
      </c>
      <c r="G5" s="29" t="s">
        <v>45</v>
      </c>
      <c r="H5" s="29" t="s">
        <v>16</v>
      </c>
      <c r="I5" s="19"/>
      <c r="J5" s="31">
        <v>2</v>
      </c>
      <c r="K5" s="31" t="s">
        <v>50</v>
      </c>
      <c r="L5" s="31">
        <f>COUNTIF($G$4:$G$153,"Chapinero")</f>
        <v>1</v>
      </c>
    </row>
    <row r="6" spans="1:12" ht="16.5" x14ac:dyDescent="0.3">
      <c r="A6" s="34">
        <v>3</v>
      </c>
      <c r="B6" s="28" t="s">
        <v>2899</v>
      </c>
      <c r="C6" s="28" t="s">
        <v>6</v>
      </c>
      <c r="D6" s="28" t="s">
        <v>687</v>
      </c>
      <c r="E6" s="28" t="s">
        <v>688</v>
      </c>
      <c r="F6" s="28" t="s">
        <v>75</v>
      </c>
      <c r="G6" s="29" t="s">
        <v>45</v>
      </c>
      <c r="H6" s="29" t="s">
        <v>16</v>
      </c>
      <c r="I6" s="19"/>
      <c r="J6" s="31">
        <v>3</v>
      </c>
      <c r="K6" s="31" t="s">
        <v>278</v>
      </c>
      <c r="L6" s="31">
        <f>COUNTIF($G$4:$G$153,"Santa Fe")</f>
        <v>0</v>
      </c>
    </row>
    <row r="7" spans="1:12" ht="66" x14ac:dyDescent="0.3">
      <c r="A7" s="34">
        <v>4</v>
      </c>
      <c r="B7" s="28" t="s">
        <v>1276</v>
      </c>
      <c r="C7" s="28" t="s">
        <v>107</v>
      </c>
      <c r="D7" s="28" t="s">
        <v>1277</v>
      </c>
      <c r="E7" s="28" t="s">
        <v>1278</v>
      </c>
      <c r="F7" s="28" t="s">
        <v>1279</v>
      </c>
      <c r="G7" s="29" t="s">
        <v>50</v>
      </c>
      <c r="H7" s="29" t="s">
        <v>16</v>
      </c>
      <c r="I7" s="19"/>
      <c r="J7" s="31">
        <v>4</v>
      </c>
      <c r="K7" s="31" t="s">
        <v>9</v>
      </c>
      <c r="L7" s="31">
        <f>COUNTIF($G$4:$G$153,"San Cristobal")</f>
        <v>1</v>
      </c>
    </row>
    <row r="8" spans="1:12" ht="16.5" x14ac:dyDescent="0.3">
      <c r="A8" s="34">
        <v>5</v>
      </c>
      <c r="B8" s="28" t="s">
        <v>3261</v>
      </c>
      <c r="C8" s="28" t="s">
        <v>6</v>
      </c>
      <c r="D8" s="28" t="s">
        <v>2492</v>
      </c>
      <c r="E8" s="28" t="s">
        <v>2493</v>
      </c>
      <c r="F8" s="28" t="s">
        <v>38</v>
      </c>
      <c r="G8" s="29" t="s">
        <v>57</v>
      </c>
      <c r="H8" s="29" t="s">
        <v>16</v>
      </c>
      <c r="I8" s="19"/>
      <c r="J8" s="31">
        <v>5</v>
      </c>
      <c r="K8" s="31" t="s">
        <v>113</v>
      </c>
      <c r="L8" s="31">
        <f>COUNTIF($G$4:$G$153,"Usme")</f>
        <v>2</v>
      </c>
    </row>
    <row r="9" spans="1:12" ht="16.5" x14ac:dyDescent="0.3">
      <c r="A9" s="34">
        <v>6</v>
      </c>
      <c r="B9" s="28" t="s">
        <v>686</v>
      </c>
      <c r="C9" s="28" t="s">
        <v>6</v>
      </c>
      <c r="D9" s="28" t="s">
        <v>687</v>
      </c>
      <c r="E9" s="28" t="s">
        <v>688</v>
      </c>
      <c r="F9" s="28" t="s">
        <v>63</v>
      </c>
      <c r="G9" s="29" t="s">
        <v>25</v>
      </c>
      <c r="H9" s="29" t="s">
        <v>16</v>
      </c>
      <c r="I9" s="19"/>
      <c r="J9" s="31">
        <v>6</v>
      </c>
      <c r="K9" s="31" t="s">
        <v>98</v>
      </c>
      <c r="L9" s="31">
        <f>COUNTIF($G$4:$G$153,"Tunjuelito")</f>
        <v>1</v>
      </c>
    </row>
    <row r="10" spans="1:12" ht="33" x14ac:dyDescent="0.3">
      <c r="A10" s="34">
        <v>7</v>
      </c>
      <c r="B10" s="28" t="s">
        <v>691</v>
      </c>
      <c r="C10" s="28" t="s">
        <v>6</v>
      </c>
      <c r="D10" s="28" t="s">
        <v>692</v>
      </c>
      <c r="E10" s="28" t="s">
        <v>693</v>
      </c>
      <c r="F10" s="28" t="s">
        <v>217</v>
      </c>
      <c r="G10" s="29" t="s">
        <v>25</v>
      </c>
      <c r="H10" s="29" t="s">
        <v>16</v>
      </c>
      <c r="I10" s="19"/>
      <c r="J10" s="31">
        <v>7</v>
      </c>
      <c r="K10" s="31" t="s">
        <v>45</v>
      </c>
      <c r="L10" s="31">
        <f>COUNTIF($G$4:$G$153,"Bosa")</f>
        <v>2</v>
      </c>
    </row>
    <row r="11" spans="1:12" ht="16.5" x14ac:dyDescent="0.3">
      <c r="A11" s="34">
        <v>8</v>
      </c>
      <c r="B11" s="28" t="s">
        <v>2491</v>
      </c>
      <c r="C11" s="28" t="s">
        <v>6</v>
      </c>
      <c r="D11" s="28" t="s">
        <v>2492</v>
      </c>
      <c r="E11" s="28" t="s">
        <v>2493</v>
      </c>
      <c r="F11" s="28" t="s">
        <v>21</v>
      </c>
      <c r="G11" s="29" t="s">
        <v>25</v>
      </c>
      <c r="H11" s="29" t="s">
        <v>16</v>
      </c>
      <c r="I11" s="19"/>
      <c r="J11" s="31">
        <v>8</v>
      </c>
      <c r="K11" s="31" t="s">
        <v>54</v>
      </c>
      <c r="L11" s="31">
        <f>COUNTIF($G$4:$G$153,"Kennedy")</f>
        <v>1</v>
      </c>
    </row>
    <row r="12" spans="1:12" ht="16.5" x14ac:dyDescent="0.3">
      <c r="A12" s="34">
        <v>9</v>
      </c>
      <c r="B12" s="28" t="s">
        <v>2504</v>
      </c>
      <c r="C12" s="28" t="s">
        <v>6</v>
      </c>
      <c r="D12" s="28" t="s">
        <v>228</v>
      </c>
      <c r="E12" s="28" t="s">
        <v>229</v>
      </c>
      <c r="F12" s="28" t="s">
        <v>21</v>
      </c>
      <c r="G12" s="29" t="s">
        <v>25</v>
      </c>
      <c r="H12" s="29" t="s">
        <v>16</v>
      </c>
      <c r="I12" s="19"/>
      <c r="J12" s="31">
        <v>9</v>
      </c>
      <c r="K12" s="31" t="s">
        <v>34</v>
      </c>
      <c r="L12" s="31">
        <f>COUNTIF($G$4:$G$153,"Fontibon")</f>
        <v>0</v>
      </c>
    </row>
    <row r="13" spans="1:12" ht="16.5" x14ac:dyDescent="0.3">
      <c r="A13" s="34">
        <v>10</v>
      </c>
      <c r="B13" s="28" t="s">
        <v>3116</v>
      </c>
      <c r="C13" s="28" t="s">
        <v>6</v>
      </c>
      <c r="D13" s="28" t="s">
        <v>2492</v>
      </c>
      <c r="E13" s="28" t="s">
        <v>2493</v>
      </c>
      <c r="F13" s="28" t="s">
        <v>21</v>
      </c>
      <c r="G13" s="29" t="s">
        <v>25</v>
      </c>
      <c r="H13" s="29" t="s">
        <v>16</v>
      </c>
      <c r="I13" s="19"/>
      <c r="J13" s="31">
        <v>10</v>
      </c>
      <c r="K13" s="31" t="s">
        <v>25</v>
      </c>
      <c r="L13" s="31">
        <f>COUNTIF($G$4:$G$153,"Engativa")</f>
        <v>6</v>
      </c>
    </row>
    <row r="14" spans="1:12" ht="16.5" x14ac:dyDescent="0.3">
      <c r="A14" s="34">
        <v>11</v>
      </c>
      <c r="B14" s="28" t="s">
        <v>3124</v>
      </c>
      <c r="C14" s="28" t="s">
        <v>6</v>
      </c>
      <c r="D14" s="28" t="s">
        <v>2351</v>
      </c>
      <c r="E14" s="28" t="s">
        <v>2352</v>
      </c>
      <c r="F14" s="28" t="s">
        <v>21</v>
      </c>
      <c r="G14" s="29" t="s">
        <v>25</v>
      </c>
      <c r="H14" s="29" t="s">
        <v>16</v>
      </c>
      <c r="I14" s="19"/>
      <c r="J14" s="31">
        <v>11</v>
      </c>
      <c r="K14" s="31" t="s">
        <v>62</v>
      </c>
      <c r="L14" s="31">
        <f>COUNTIF($G$4:$G$153,"Suba")</f>
        <v>4</v>
      </c>
    </row>
    <row r="15" spans="1:12" ht="33" x14ac:dyDescent="0.3">
      <c r="A15" s="34">
        <v>12</v>
      </c>
      <c r="B15" s="28" t="s">
        <v>739</v>
      </c>
      <c r="C15" s="28" t="s">
        <v>6</v>
      </c>
      <c r="D15" s="28" t="s">
        <v>740</v>
      </c>
      <c r="E15" s="28" t="s">
        <v>741</v>
      </c>
      <c r="F15" s="28" t="s">
        <v>21</v>
      </c>
      <c r="G15" s="29" t="s">
        <v>54</v>
      </c>
      <c r="H15" s="29" t="s">
        <v>16</v>
      </c>
      <c r="I15" s="19"/>
      <c r="J15" s="31">
        <v>12</v>
      </c>
      <c r="K15" s="31" t="s">
        <v>17</v>
      </c>
      <c r="L15" s="31">
        <f>COUNTIF($G$4:$G$153,"Barrios Unidos")</f>
        <v>0</v>
      </c>
    </row>
    <row r="16" spans="1:12" ht="16.5" x14ac:dyDescent="0.3">
      <c r="A16" s="34">
        <v>13</v>
      </c>
      <c r="B16" s="28" t="s">
        <v>2324</v>
      </c>
      <c r="C16" s="28" t="s">
        <v>6</v>
      </c>
      <c r="D16" s="28" t="s">
        <v>228</v>
      </c>
      <c r="E16" s="28" t="s">
        <v>229</v>
      </c>
      <c r="F16" s="28" t="s">
        <v>217</v>
      </c>
      <c r="G16" s="29" t="s">
        <v>85</v>
      </c>
      <c r="H16" s="29" t="s">
        <v>16</v>
      </c>
      <c r="I16" s="19"/>
      <c r="J16" s="31">
        <v>13</v>
      </c>
      <c r="K16" s="31" t="s">
        <v>30</v>
      </c>
      <c r="L16" s="31">
        <f>COUNTIF($G$4:$G$153,"Teusaquillo")</f>
        <v>2</v>
      </c>
    </row>
    <row r="17" spans="1:12" ht="16.5" x14ac:dyDescent="0.3">
      <c r="A17" s="34">
        <v>14</v>
      </c>
      <c r="B17" s="28" t="s">
        <v>3271</v>
      </c>
      <c r="C17" s="28" t="s">
        <v>6</v>
      </c>
      <c r="D17" s="28" t="s">
        <v>2492</v>
      </c>
      <c r="E17" s="28" t="s">
        <v>2493</v>
      </c>
      <c r="F17" s="28" t="s">
        <v>38</v>
      </c>
      <c r="G17" s="29" t="s">
        <v>85</v>
      </c>
      <c r="H17" s="29" t="s">
        <v>16</v>
      </c>
      <c r="I17" s="19"/>
      <c r="J17" s="31">
        <v>14</v>
      </c>
      <c r="K17" s="31" t="s">
        <v>94</v>
      </c>
      <c r="L17" s="31">
        <f>COUNTIF($G$4:$G$153,"Martires")</f>
        <v>0</v>
      </c>
    </row>
    <row r="18" spans="1:12" ht="33" x14ac:dyDescent="0.3">
      <c r="A18" s="34">
        <v>15</v>
      </c>
      <c r="B18" s="28" t="s">
        <v>2821</v>
      </c>
      <c r="C18" s="28" t="s">
        <v>61</v>
      </c>
      <c r="D18" s="28" t="s">
        <v>687</v>
      </c>
      <c r="E18" s="28" t="s">
        <v>688</v>
      </c>
      <c r="F18" s="28" t="s">
        <v>21</v>
      </c>
      <c r="G18" s="29" t="s">
        <v>9</v>
      </c>
      <c r="H18" s="29" t="s">
        <v>16</v>
      </c>
      <c r="I18" s="19"/>
      <c r="J18" s="31">
        <v>15</v>
      </c>
      <c r="K18" s="31" t="s">
        <v>3431</v>
      </c>
      <c r="L18" s="31">
        <f>COUNTIF($G$4:$G$153,"Antonio Narino")</f>
        <v>1</v>
      </c>
    </row>
    <row r="19" spans="1:12" ht="33" x14ac:dyDescent="0.3">
      <c r="A19" s="34">
        <v>16</v>
      </c>
      <c r="B19" s="28" t="s">
        <v>703</v>
      </c>
      <c r="C19" s="28" t="s">
        <v>6</v>
      </c>
      <c r="D19" s="28" t="s">
        <v>228</v>
      </c>
      <c r="E19" s="28" t="s">
        <v>229</v>
      </c>
      <c r="F19" s="28" t="s">
        <v>21</v>
      </c>
      <c r="G19" s="29" t="s">
        <v>62</v>
      </c>
      <c r="H19" s="29" t="s">
        <v>16</v>
      </c>
      <c r="I19" s="19"/>
      <c r="J19" s="31">
        <v>16</v>
      </c>
      <c r="K19" s="31" t="s">
        <v>42</v>
      </c>
      <c r="L19" s="31">
        <f>COUNTIF($G$4:$G$153,"Puente Aranda")</f>
        <v>0</v>
      </c>
    </row>
    <row r="20" spans="1:12" ht="33" x14ac:dyDescent="0.3">
      <c r="A20" s="34">
        <v>17</v>
      </c>
      <c r="B20" s="28" t="s">
        <v>1087</v>
      </c>
      <c r="C20" s="28" t="s">
        <v>6</v>
      </c>
      <c r="D20" s="28" t="s">
        <v>1088</v>
      </c>
      <c r="E20" s="28" t="s">
        <v>1089</v>
      </c>
      <c r="F20" s="28" t="s">
        <v>70</v>
      </c>
      <c r="G20" s="29" t="s">
        <v>62</v>
      </c>
      <c r="H20" s="29" t="s">
        <v>16</v>
      </c>
      <c r="I20" s="19"/>
      <c r="J20" s="31">
        <v>17</v>
      </c>
      <c r="K20" s="31" t="s">
        <v>512</v>
      </c>
      <c r="L20" s="31">
        <f>COUNTIF($G$4:$G$153,"La Candelaria")</f>
        <v>0</v>
      </c>
    </row>
    <row r="21" spans="1:12" ht="16.5" x14ac:dyDescent="0.3">
      <c r="A21" s="34">
        <v>18</v>
      </c>
      <c r="B21" s="28" t="s">
        <v>2510</v>
      </c>
      <c r="C21" s="28" t="s">
        <v>6</v>
      </c>
      <c r="D21" s="28" t="s">
        <v>2492</v>
      </c>
      <c r="E21" s="28" t="s">
        <v>2493</v>
      </c>
      <c r="F21" s="28" t="s">
        <v>38</v>
      </c>
      <c r="G21" s="29" t="s">
        <v>62</v>
      </c>
      <c r="H21" s="29" t="s">
        <v>16</v>
      </c>
      <c r="I21" s="19"/>
      <c r="J21" s="31">
        <v>18</v>
      </c>
      <c r="K21" s="31" t="s">
        <v>85</v>
      </c>
      <c r="L21" s="31">
        <f>COUNTIF($G$4:$G$153,"Rafael Uribe")</f>
        <v>2</v>
      </c>
    </row>
    <row r="22" spans="1:12" ht="16.5" x14ac:dyDescent="0.3">
      <c r="A22" s="34">
        <v>19</v>
      </c>
      <c r="B22" s="28" t="s">
        <v>2854</v>
      </c>
      <c r="C22" s="28" t="s">
        <v>6</v>
      </c>
      <c r="D22" s="28" t="s">
        <v>2855</v>
      </c>
      <c r="E22" s="28" t="s">
        <v>2856</v>
      </c>
      <c r="F22" s="28" t="s">
        <v>70</v>
      </c>
      <c r="G22" s="29" t="s">
        <v>62</v>
      </c>
      <c r="H22" s="29" t="s">
        <v>16</v>
      </c>
      <c r="I22" s="19"/>
      <c r="J22" s="31">
        <v>19</v>
      </c>
      <c r="K22" s="31" t="s">
        <v>57</v>
      </c>
      <c r="L22" s="31">
        <f>COUNTIF($G$4:$G$153,"Ciudad Bolivar")</f>
        <v>1</v>
      </c>
    </row>
    <row r="23" spans="1:12" ht="16.5" x14ac:dyDescent="0.3">
      <c r="A23" s="34">
        <v>20</v>
      </c>
      <c r="B23" s="28" t="s">
        <v>1914</v>
      </c>
      <c r="C23" s="28" t="s">
        <v>6</v>
      </c>
      <c r="D23" s="28" t="s">
        <v>1915</v>
      </c>
      <c r="E23" s="28" t="s">
        <v>1916</v>
      </c>
      <c r="F23" s="28" t="s">
        <v>202</v>
      </c>
      <c r="G23" s="29" t="s">
        <v>30</v>
      </c>
      <c r="H23" s="29" t="s">
        <v>16</v>
      </c>
      <c r="I23" s="19"/>
      <c r="J23" s="31">
        <v>20</v>
      </c>
      <c r="K23" s="31" t="s">
        <v>3432</v>
      </c>
      <c r="L23" s="31">
        <f>COUNTIF($G$4:$G$153,"Sumapaz")</f>
        <v>0</v>
      </c>
    </row>
    <row r="24" spans="1:12" ht="16.5" x14ac:dyDescent="0.3">
      <c r="A24" s="34">
        <v>21</v>
      </c>
      <c r="B24" s="28" t="s">
        <v>3290</v>
      </c>
      <c r="C24" s="28" t="s">
        <v>6</v>
      </c>
      <c r="D24" s="28" t="s">
        <v>2492</v>
      </c>
      <c r="E24" s="28" t="s">
        <v>2493</v>
      </c>
      <c r="F24" s="28" t="s">
        <v>152</v>
      </c>
      <c r="G24" s="29" t="s">
        <v>30</v>
      </c>
      <c r="H24" s="29" t="s">
        <v>16</v>
      </c>
      <c r="I24" s="19"/>
      <c r="J24" s="64" t="s">
        <v>3455</v>
      </c>
      <c r="K24" s="65"/>
      <c r="L24" s="32">
        <f>SUM(L4:L23)</f>
        <v>25</v>
      </c>
    </row>
    <row r="25" spans="1:12" ht="33" x14ac:dyDescent="0.3">
      <c r="A25" s="34">
        <v>22</v>
      </c>
      <c r="B25" s="28" t="s">
        <v>1560</v>
      </c>
      <c r="C25" s="28" t="s">
        <v>6</v>
      </c>
      <c r="D25" s="28" t="s">
        <v>1561</v>
      </c>
      <c r="E25" s="28" t="s">
        <v>1562</v>
      </c>
      <c r="F25" s="28" t="s">
        <v>152</v>
      </c>
      <c r="G25" s="29" t="s">
        <v>98</v>
      </c>
      <c r="H25" s="29" t="s">
        <v>16</v>
      </c>
      <c r="I25" s="19"/>
      <c r="J25" s="19"/>
      <c r="K25" s="19"/>
      <c r="L25" s="19"/>
    </row>
    <row r="26" spans="1:12" ht="16.5" x14ac:dyDescent="0.3">
      <c r="A26" s="34">
        <v>23</v>
      </c>
      <c r="B26" s="28" t="s">
        <v>169</v>
      </c>
      <c r="C26" s="28" t="s">
        <v>6</v>
      </c>
      <c r="D26" s="28" t="s">
        <v>170</v>
      </c>
      <c r="E26" s="28" t="s">
        <v>171</v>
      </c>
      <c r="F26" s="28" t="s">
        <v>75</v>
      </c>
      <c r="G26" s="29" t="s">
        <v>105</v>
      </c>
      <c r="H26" s="29" t="s">
        <v>16</v>
      </c>
      <c r="I26" s="19"/>
      <c r="J26" s="19"/>
      <c r="K26" s="19"/>
      <c r="L26" s="19"/>
    </row>
    <row r="27" spans="1:12" ht="16.5" x14ac:dyDescent="0.3">
      <c r="A27" s="34">
        <v>24</v>
      </c>
      <c r="B27" s="28" t="s">
        <v>227</v>
      </c>
      <c r="C27" s="28" t="s">
        <v>6</v>
      </c>
      <c r="D27" s="28" t="s">
        <v>228</v>
      </c>
      <c r="E27" s="28" t="s">
        <v>229</v>
      </c>
      <c r="F27" s="28" t="s">
        <v>152</v>
      </c>
      <c r="G27" s="29" t="s">
        <v>113</v>
      </c>
      <c r="H27" s="29" t="s">
        <v>16</v>
      </c>
      <c r="I27" s="19"/>
      <c r="J27" s="19"/>
      <c r="K27" s="19"/>
      <c r="L27" s="19"/>
    </row>
    <row r="28" spans="1:12" ht="16.5" x14ac:dyDescent="0.3">
      <c r="A28" s="34">
        <v>25</v>
      </c>
      <c r="B28" s="28" t="s">
        <v>1711</v>
      </c>
      <c r="C28" s="28" t="s">
        <v>6</v>
      </c>
      <c r="D28" s="28" t="s">
        <v>1712</v>
      </c>
      <c r="E28" s="28" t="s">
        <v>1713</v>
      </c>
      <c r="F28" s="28" t="s">
        <v>21</v>
      </c>
      <c r="G28" s="29" t="s">
        <v>113</v>
      </c>
      <c r="H28" s="29" t="s">
        <v>16</v>
      </c>
      <c r="I28" s="19"/>
      <c r="J28" s="19"/>
      <c r="K28" s="19"/>
      <c r="L28" s="19"/>
    </row>
  </sheetData>
  <sortState xmlns:xlrd2="http://schemas.microsoft.com/office/spreadsheetml/2017/richdata2" ref="A4:H28">
    <sortCondition ref="G3:G28"/>
  </sortState>
  <mergeCells count="2">
    <mergeCell ref="J24:K24"/>
    <mergeCell ref="A2:H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F5C29-8361-45F3-B36A-61A98262A7D8}">
  <dimension ref="A2:N201"/>
  <sheetViews>
    <sheetView topLeftCell="B16" workbookViewId="0">
      <selection activeCell="D3" sqref="D3:E3"/>
    </sheetView>
  </sheetViews>
  <sheetFormatPr baseColWidth="10" defaultRowHeight="15" x14ac:dyDescent="0.25"/>
  <cols>
    <col min="1" max="1" width="6.140625" customWidth="1"/>
    <col min="2" max="2" width="28.85546875" style="7" customWidth="1"/>
    <col min="3" max="3" width="26.5703125" style="7" customWidth="1"/>
    <col min="4" max="4" width="14.140625" style="7" customWidth="1"/>
    <col min="5" max="6" width="14.85546875" style="7" customWidth="1"/>
    <col min="7" max="7" width="12.85546875" customWidth="1"/>
    <col min="8" max="8" width="7.85546875" customWidth="1"/>
    <col min="10" max="10" width="13.140625" bestFit="1" customWidth="1"/>
    <col min="11" max="11" width="12.85546875" bestFit="1" customWidth="1"/>
    <col min="12" max="12" width="10" customWidth="1"/>
  </cols>
  <sheetData>
    <row r="2" spans="1:14" ht="18" x14ac:dyDescent="0.3">
      <c r="A2" s="66" t="s">
        <v>3444</v>
      </c>
      <c r="B2" s="66"/>
      <c r="C2" s="66"/>
      <c r="D2" s="66"/>
      <c r="E2" s="66"/>
      <c r="F2" s="66"/>
      <c r="G2" s="66"/>
      <c r="H2" s="67"/>
      <c r="I2" s="19"/>
      <c r="J2" s="19"/>
      <c r="K2" s="43">
        <v>2021</v>
      </c>
      <c r="L2" s="19"/>
      <c r="M2" s="19"/>
      <c r="N2" s="19"/>
    </row>
    <row r="3" spans="1:14" ht="66" x14ac:dyDescent="0.3">
      <c r="A3" s="40" t="s">
        <v>3464</v>
      </c>
      <c r="B3" s="23" t="s">
        <v>0</v>
      </c>
      <c r="C3" s="23" t="s">
        <v>1</v>
      </c>
      <c r="D3" s="23" t="s">
        <v>3462</v>
      </c>
      <c r="E3" s="23" t="s">
        <v>3463</v>
      </c>
      <c r="F3" s="23" t="s">
        <v>2</v>
      </c>
      <c r="G3" s="24" t="s">
        <v>3</v>
      </c>
      <c r="H3" s="24" t="s">
        <v>4</v>
      </c>
      <c r="I3" s="19"/>
      <c r="J3" s="27" t="s">
        <v>3433</v>
      </c>
      <c r="K3" s="27" t="s">
        <v>3434</v>
      </c>
      <c r="L3" s="26" t="s">
        <v>3435</v>
      </c>
      <c r="M3" s="19"/>
      <c r="N3" s="19"/>
    </row>
    <row r="4" spans="1:14" ht="16.5" x14ac:dyDescent="0.3">
      <c r="A4" s="34">
        <v>1</v>
      </c>
      <c r="B4" s="28" t="s">
        <v>564</v>
      </c>
      <c r="C4" s="28" t="s">
        <v>6</v>
      </c>
      <c r="D4" s="38" t="s">
        <v>565</v>
      </c>
      <c r="E4" s="38">
        <v>46292</v>
      </c>
      <c r="F4" s="28" t="s">
        <v>391</v>
      </c>
      <c r="G4" s="29" t="s">
        <v>17</v>
      </c>
      <c r="H4" s="29" t="s">
        <v>10</v>
      </c>
      <c r="I4" s="19"/>
      <c r="J4" s="31">
        <v>1</v>
      </c>
      <c r="K4" s="31" t="s">
        <v>3430</v>
      </c>
      <c r="L4" s="31">
        <f>COUNTIF($G$4:$G$201,"Usaquen")</f>
        <v>19</v>
      </c>
      <c r="M4" s="19"/>
      <c r="N4" s="19"/>
    </row>
    <row r="5" spans="1:14" ht="33" x14ac:dyDescent="0.3">
      <c r="A5" s="34">
        <v>2</v>
      </c>
      <c r="B5" s="28" t="s">
        <v>672</v>
      </c>
      <c r="C5" s="28" t="s">
        <v>6</v>
      </c>
      <c r="D5" s="38" t="s">
        <v>673</v>
      </c>
      <c r="E5" s="38">
        <v>46383</v>
      </c>
      <c r="F5" s="28" t="s">
        <v>197</v>
      </c>
      <c r="G5" s="29" t="s">
        <v>17</v>
      </c>
      <c r="H5" s="29" t="s">
        <v>10</v>
      </c>
      <c r="I5" s="19"/>
      <c r="J5" s="31">
        <v>2</v>
      </c>
      <c r="K5" s="31" t="s">
        <v>50</v>
      </c>
      <c r="L5" s="31">
        <f>COUNTIF($G$4:$G$201,"Chapinero")</f>
        <v>4</v>
      </c>
      <c r="M5" s="19"/>
      <c r="N5" s="19"/>
    </row>
    <row r="6" spans="1:14" ht="33" x14ac:dyDescent="0.3">
      <c r="A6" s="34">
        <v>3</v>
      </c>
      <c r="B6" s="28" t="s">
        <v>944</v>
      </c>
      <c r="C6" s="28" t="s">
        <v>6</v>
      </c>
      <c r="D6" s="38" t="s">
        <v>945</v>
      </c>
      <c r="E6" s="38">
        <v>46261</v>
      </c>
      <c r="F6" s="28" t="s">
        <v>75</v>
      </c>
      <c r="G6" s="29" t="s">
        <v>17</v>
      </c>
      <c r="H6" s="29" t="s">
        <v>10</v>
      </c>
      <c r="I6" s="19"/>
      <c r="J6" s="31">
        <v>3</v>
      </c>
      <c r="K6" s="31" t="s">
        <v>278</v>
      </c>
      <c r="L6" s="31">
        <f>COUNTIF($G$4:$G$201,"Santa Fe")</f>
        <v>1</v>
      </c>
      <c r="M6" s="19"/>
      <c r="N6" s="19"/>
    </row>
    <row r="7" spans="1:14" ht="33" x14ac:dyDescent="0.3">
      <c r="A7" s="34">
        <v>4</v>
      </c>
      <c r="B7" s="28" t="s">
        <v>1055</v>
      </c>
      <c r="C7" s="28" t="s">
        <v>6</v>
      </c>
      <c r="D7" s="38" t="s">
        <v>757</v>
      </c>
      <c r="E7" s="38">
        <v>46131</v>
      </c>
      <c r="F7" s="28" t="s">
        <v>138</v>
      </c>
      <c r="G7" s="29" t="s">
        <v>17</v>
      </c>
      <c r="H7" s="29" t="s">
        <v>10</v>
      </c>
      <c r="I7" s="19"/>
      <c r="J7" s="31">
        <v>4</v>
      </c>
      <c r="K7" s="31" t="s">
        <v>9</v>
      </c>
      <c r="L7" s="31">
        <f>COUNTIF($G$4:$G$201,"San Cristobal")</f>
        <v>4</v>
      </c>
      <c r="M7" s="19"/>
      <c r="N7" s="19"/>
    </row>
    <row r="8" spans="1:14" ht="33" x14ac:dyDescent="0.3">
      <c r="A8" s="34">
        <v>5</v>
      </c>
      <c r="B8" s="28" t="s">
        <v>1323</v>
      </c>
      <c r="C8" s="28" t="s">
        <v>6</v>
      </c>
      <c r="D8" s="28" t="s">
        <v>1324</v>
      </c>
      <c r="E8" s="28" t="s">
        <v>1325</v>
      </c>
      <c r="F8" s="28" t="s">
        <v>21</v>
      </c>
      <c r="G8" s="29" t="s">
        <v>17</v>
      </c>
      <c r="H8" s="29" t="s">
        <v>16</v>
      </c>
      <c r="I8" s="19"/>
      <c r="J8" s="31">
        <v>5</v>
      </c>
      <c r="K8" s="31" t="s">
        <v>113</v>
      </c>
      <c r="L8" s="31">
        <f>COUNTIF($G$4:$G$201,"Usme")</f>
        <v>1</v>
      </c>
      <c r="M8" s="19"/>
      <c r="N8" s="19"/>
    </row>
    <row r="9" spans="1:14" ht="33" x14ac:dyDescent="0.3">
      <c r="A9" s="34">
        <v>6</v>
      </c>
      <c r="B9" s="28" t="s">
        <v>1573</v>
      </c>
      <c r="C9" s="28" t="s">
        <v>6</v>
      </c>
      <c r="D9" s="28" t="s">
        <v>1574</v>
      </c>
      <c r="E9" s="28" t="s">
        <v>1575</v>
      </c>
      <c r="F9" s="28" t="s">
        <v>21</v>
      </c>
      <c r="G9" s="29" t="s">
        <v>17</v>
      </c>
      <c r="H9" s="29" t="s">
        <v>16</v>
      </c>
      <c r="I9" s="19"/>
      <c r="J9" s="31">
        <v>6</v>
      </c>
      <c r="K9" s="31" t="s">
        <v>98</v>
      </c>
      <c r="L9" s="31">
        <f>COUNTIF($G$4:$G$201,"Tunjuelito")</f>
        <v>8</v>
      </c>
      <c r="M9" s="19"/>
      <c r="N9" s="19"/>
    </row>
    <row r="10" spans="1:14" ht="16.5" x14ac:dyDescent="0.3">
      <c r="A10" s="34">
        <v>7</v>
      </c>
      <c r="B10" s="28" t="s">
        <v>2041</v>
      </c>
      <c r="C10" s="28" t="s">
        <v>6</v>
      </c>
      <c r="D10" s="38" t="s">
        <v>2042</v>
      </c>
      <c r="E10" s="38">
        <v>46254</v>
      </c>
      <c r="F10" s="28" t="s">
        <v>202</v>
      </c>
      <c r="G10" s="29" t="s">
        <v>17</v>
      </c>
      <c r="H10" s="29" t="s">
        <v>10</v>
      </c>
      <c r="I10" s="19"/>
      <c r="J10" s="31">
        <v>7</v>
      </c>
      <c r="K10" s="31" t="s">
        <v>45</v>
      </c>
      <c r="L10" s="31">
        <f>COUNTIF($G$4:$G$201,"Bosa")</f>
        <v>11</v>
      </c>
      <c r="M10" s="19"/>
      <c r="N10" s="19"/>
    </row>
    <row r="11" spans="1:14" ht="33" x14ac:dyDescent="0.3">
      <c r="A11" s="34">
        <v>8</v>
      </c>
      <c r="B11" s="28" t="s">
        <v>3091</v>
      </c>
      <c r="C11" s="28" t="s">
        <v>6</v>
      </c>
      <c r="D11" s="28" t="s">
        <v>2290</v>
      </c>
      <c r="E11" s="28" t="s">
        <v>1073</v>
      </c>
      <c r="F11" s="28" t="s">
        <v>277</v>
      </c>
      <c r="G11" s="29" t="s">
        <v>17</v>
      </c>
      <c r="H11" s="29" t="s">
        <v>16</v>
      </c>
      <c r="I11" s="19"/>
      <c r="J11" s="31">
        <v>8</v>
      </c>
      <c r="K11" s="31" t="s">
        <v>54</v>
      </c>
      <c r="L11" s="31">
        <f>COUNTIF($G$4:$G$201,"Kennedy")</f>
        <v>20</v>
      </c>
      <c r="M11" s="19"/>
      <c r="N11" s="19"/>
    </row>
    <row r="12" spans="1:14" ht="33" x14ac:dyDescent="0.3">
      <c r="A12" s="34">
        <v>9</v>
      </c>
      <c r="B12" s="28" t="s">
        <v>3153</v>
      </c>
      <c r="C12" s="28" t="s">
        <v>61</v>
      </c>
      <c r="D12" s="38" t="s">
        <v>711</v>
      </c>
      <c r="E12" s="38">
        <v>46133</v>
      </c>
      <c r="F12" s="28" t="s">
        <v>3154</v>
      </c>
      <c r="G12" s="29" t="s">
        <v>17</v>
      </c>
      <c r="H12" s="29" t="s">
        <v>10</v>
      </c>
      <c r="I12" s="19"/>
      <c r="J12" s="31">
        <v>9</v>
      </c>
      <c r="K12" s="31" t="s">
        <v>34</v>
      </c>
      <c r="L12" s="31">
        <f>COUNTIF($G$4:$G$201,"Fontibon")</f>
        <v>8</v>
      </c>
      <c r="M12" s="19"/>
      <c r="N12" s="19"/>
    </row>
    <row r="13" spans="1:14" ht="16.5" x14ac:dyDescent="0.3">
      <c r="A13" s="34">
        <v>10</v>
      </c>
      <c r="B13" s="37" t="s">
        <v>162</v>
      </c>
      <c r="C13" s="28" t="s">
        <v>6</v>
      </c>
      <c r="D13" s="38" t="s">
        <v>163</v>
      </c>
      <c r="E13" s="38">
        <v>46215</v>
      </c>
      <c r="F13" s="28" t="s">
        <v>21</v>
      </c>
      <c r="G13" s="29" t="s">
        <v>45</v>
      </c>
      <c r="H13" s="29" t="s">
        <v>10</v>
      </c>
      <c r="I13" s="19"/>
      <c r="J13" s="31">
        <v>10</v>
      </c>
      <c r="K13" s="31" t="s">
        <v>25</v>
      </c>
      <c r="L13" s="31">
        <f>COUNTIF($G$4:$G$201,"Engativa")</f>
        <v>31</v>
      </c>
      <c r="M13" s="19"/>
      <c r="N13" s="19"/>
    </row>
    <row r="14" spans="1:14" ht="33" x14ac:dyDescent="0.3">
      <c r="A14" s="34">
        <v>11</v>
      </c>
      <c r="B14" s="37" t="s">
        <v>164</v>
      </c>
      <c r="C14" s="28" t="s">
        <v>6</v>
      </c>
      <c r="D14" s="38" t="s">
        <v>165</v>
      </c>
      <c r="E14" s="38">
        <v>46169</v>
      </c>
      <c r="F14" s="28" t="s">
        <v>38</v>
      </c>
      <c r="G14" s="29" t="s">
        <v>45</v>
      </c>
      <c r="H14" s="29" t="s">
        <v>10</v>
      </c>
      <c r="I14" s="19"/>
      <c r="J14" s="31">
        <v>11</v>
      </c>
      <c r="K14" s="31" t="s">
        <v>62</v>
      </c>
      <c r="L14" s="31">
        <f>COUNTIF($G$4:$G$201,"Suba")</f>
        <v>37</v>
      </c>
      <c r="M14" s="19"/>
      <c r="N14" s="19"/>
    </row>
    <row r="15" spans="1:14" ht="231" x14ac:dyDescent="0.3">
      <c r="A15" s="34">
        <v>12</v>
      </c>
      <c r="B15" s="28" t="s">
        <v>551</v>
      </c>
      <c r="C15" s="28" t="s">
        <v>61</v>
      </c>
      <c r="D15" s="38" t="s">
        <v>552</v>
      </c>
      <c r="E15" s="38">
        <v>46281</v>
      </c>
      <c r="F15" s="28" t="s">
        <v>553</v>
      </c>
      <c r="G15" s="29" t="s">
        <v>45</v>
      </c>
      <c r="H15" s="29" t="s">
        <v>10</v>
      </c>
      <c r="I15" s="19"/>
      <c r="J15" s="31">
        <v>12</v>
      </c>
      <c r="K15" s="31" t="s">
        <v>17</v>
      </c>
      <c r="L15" s="31">
        <f>COUNTIF($G$4:$G$201,"Barrios Unidos")</f>
        <v>9</v>
      </c>
      <c r="M15" s="19"/>
      <c r="N15" s="19"/>
    </row>
    <row r="16" spans="1:14" ht="33" x14ac:dyDescent="0.3">
      <c r="A16" s="34">
        <v>13</v>
      </c>
      <c r="B16" s="28" t="s">
        <v>756</v>
      </c>
      <c r="C16" s="28" t="s">
        <v>6</v>
      </c>
      <c r="D16" s="38" t="s">
        <v>757</v>
      </c>
      <c r="E16" s="38">
        <v>46131</v>
      </c>
      <c r="F16" s="28" t="s">
        <v>21</v>
      </c>
      <c r="G16" s="29" t="s">
        <v>45</v>
      </c>
      <c r="H16" s="29" t="s">
        <v>10</v>
      </c>
      <c r="I16" s="19"/>
      <c r="J16" s="31">
        <v>13</v>
      </c>
      <c r="K16" s="31" t="s">
        <v>30</v>
      </c>
      <c r="L16" s="31">
        <f>COUNTIF($G$4:$G$201,"Teusaquillo")</f>
        <v>9</v>
      </c>
      <c r="M16" s="19"/>
      <c r="N16" s="19"/>
    </row>
    <row r="17" spans="1:14" ht="33" x14ac:dyDescent="0.3">
      <c r="A17" s="34">
        <v>14</v>
      </c>
      <c r="B17" s="28" t="s">
        <v>1585</v>
      </c>
      <c r="C17" s="28" t="s">
        <v>61</v>
      </c>
      <c r="D17" s="38" t="s">
        <v>1033</v>
      </c>
      <c r="E17" s="38">
        <v>46229</v>
      </c>
      <c r="F17" s="28" t="s">
        <v>1586</v>
      </c>
      <c r="G17" s="29" t="s">
        <v>45</v>
      </c>
      <c r="H17" s="29" t="s">
        <v>10</v>
      </c>
      <c r="I17" s="19"/>
      <c r="J17" s="31">
        <v>14</v>
      </c>
      <c r="K17" s="31" t="s">
        <v>94</v>
      </c>
      <c r="L17" s="31">
        <f>COUNTIF($G$4:$G$201,"Martires")</f>
        <v>7</v>
      </c>
      <c r="M17" s="19"/>
      <c r="N17" s="19"/>
    </row>
    <row r="18" spans="1:14" ht="33" x14ac:dyDescent="0.3">
      <c r="A18" s="34">
        <v>15</v>
      </c>
      <c r="B18" s="28" t="s">
        <v>1766</v>
      </c>
      <c r="C18" s="28" t="s">
        <v>6</v>
      </c>
      <c r="D18" s="38" t="s">
        <v>1767</v>
      </c>
      <c r="E18" s="38">
        <v>46280</v>
      </c>
      <c r="F18" s="28" t="s">
        <v>21</v>
      </c>
      <c r="G18" s="29" t="s">
        <v>45</v>
      </c>
      <c r="H18" s="29" t="s">
        <v>10</v>
      </c>
      <c r="I18" s="19"/>
      <c r="J18" s="31">
        <v>15</v>
      </c>
      <c r="K18" s="31" t="s">
        <v>3431</v>
      </c>
      <c r="L18" s="31">
        <f>COUNTIF($G$4:$G$201,"Antonio Narino")</f>
        <v>0</v>
      </c>
      <c r="M18" s="19"/>
      <c r="N18" s="19"/>
    </row>
    <row r="19" spans="1:14" ht="33" x14ac:dyDescent="0.3">
      <c r="A19" s="34">
        <v>16</v>
      </c>
      <c r="B19" s="28" t="s">
        <v>1806</v>
      </c>
      <c r="C19" s="28" t="s">
        <v>6</v>
      </c>
      <c r="D19" s="38" t="s">
        <v>1807</v>
      </c>
      <c r="E19" s="38">
        <v>46315</v>
      </c>
      <c r="F19" s="28" t="s">
        <v>21</v>
      </c>
      <c r="G19" s="29" t="s">
        <v>45</v>
      </c>
      <c r="H19" s="29" t="s">
        <v>10</v>
      </c>
      <c r="I19" s="19"/>
      <c r="J19" s="31">
        <v>16</v>
      </c>
      <c r="K19" s="31" t="s">
        <v>42</v>
      </c>
      <c r="L19" s="31">
        <f>COUNTIF($G$4:$G$201,"Puente Aranda")</f>
        <v>14</v>
      </c>
      <c r="M19" s="19"/>
      <c r="N19" s="19"/>
    </row>
    <row r="20" spans="1:14" ht="16.5" x14ac:dyDescent="0.3">
      <c r="A20" s="34">
        <v>17</v>
      </c>
      <c r="B20" s="28" t="s">
        <v>2332</v>
      </c>
      <c r="C20" s="28" t="s">
        <v>6</v>
      </c>
      <c r="D20" s="38" t="s">
        <v>1270</v>
      </c>
      <c r="E20" s="38">
        <v>46302</v>
      </c>
      <c r="F20" s="28" t="s">
        <v>75</v>
      </c>
      <c r="G20" s="29" t="s">
        <v>45</v>
      </c>
      <c r="H20" s="29" t="s">
        <v>10</v>
      </c>
      <c r="I20" s="19"/>
      <c r="J20" s="31">
        <v>17</v>
      </c>
      <c r="K20" s="31" t="s">
        <v>512</v>
      </c>
      <c r="L20" s="31">
        <f>COUNTIF($G$4:$G$201,"La Candelaria")</f>
        <v>0</v>
      </c>
      <c r="M20" s="19"/>
      <c r="N20" s="19"/>
    </row>
    <row r="21" spans="1:14" ht="16.5" x14ac:dyDescent="0.3">
      <c r="A21" s="34">
        <v>18</v>
      </c>
      <c r="B21" s="28" t="s">
        <v>3039</v>
      </c>
      <c r="C21" s="28" t="s">
        <v>6</v>
      </c>
      <c r="D21" s="38" t="s">
        <v>1270</v>
      </c>
      <c r="E21" s="38">
        <v>46302</v>
      </c>
      <c r="F21" s="28" t="s">
        <v>21</v>
      </c>
      <c r="G21" s="29" t="s">
        <v>45</v>
      </c>
      <c r="H21" s="29" t="s">
        <v>10</v>
      </c>
      <c r="I21" s="19"/>
      <c r="J21" s="31">
        <v>18</v>
      </c>
      <c r="K21" s="31" t="s">
        <v>85</v>
      </c>
      <c r="L21" s="31">
        <f>COUNTIF($G$4:$G$201,"Rafael Uribe")</f>
        <v>6</v>
      </c>
      <c r="M21" s="19"/>
      <c r="N21" s="19"/>
    </row>
    <row r="22" spans="1:14" ht="16.5" x14ac:dyDescent="0.3">
      <c r="A22" s="34">
        <v>19</v>
      </c>
      <c r="B22" s="28" t="s">
        <v>3244</v>
      </c>
      <c r="C22" s="28" t="s">
        <v>6</v>
      </c>
      <c r="D22" s="38" t="s">
        <v>3245</v>
      </c>
      <c r="E22" s="38">
        <v>46285</v>
      </c>
      <c r="F22" s="28" t="s">
        <v>148</v>
      </c>
      <c r="G22" s="29" t="s">
        <v>45</v>
      </c>
      <c r="H22" s="29" t="s">
        <v>10</v>
      </c>
      <c r="I22" s="19"/>
      <c r="J22" s="31">
        <v>19</v>
      </c>
      <c r="K22" s="31" t="s">
        <v>57</v>
      </c>
      <c r="L22" s="31">
        <f>COUNTIF($G$4:$G$201,"Ciudad Bolivar")</f>
        <v>9</v>
      </c>
      <c r="M22" s="19"/>
      <c r="N22" s="19"/>
    </row>
    <row r="23" spans="1:14" ht="16.5" x14ac:dyDescent="0.3">
      <c r="A23" s="34">
        <v>20</v>
      </c>
      <c r="B23" s="28" t="s">
        <v>3324</v>
      </c>
      <c r="C23" s="28" t="s">
        <v>6</v>
      </c>
      <c r="D23" s="38" t="s">
        <v>3325</v>
      </c>
      <c r="E23" s="38">
        <v>46212</v>
      </c>
      <c r="F23" s="28" t="s">
        <v>21</v>
      </c>
      <c r="G23" s="29" t="s">
        <v>45</v>
      </c>
      <c r="H23" s="29" t="s">
        <v>10</v>
      </c>
      <c r="I23" s="19"/>
      <c r="J23" s="31">
        <v>20</v>
      </c>
      <c r="K23" s="31" t="s">
        <v>3432</v>
      </c>
      <c r="L23" s="31">
        <f>COUNTIF($G$4:$G$201,"Sumapaz")</f>
        <v>0</v>
      </c>
      <c r="M23" s="19"/>
      <c r="N23" s="19"/>
    </row>
    <row r="24" spans="1:14" ht="16.5" x14ac:dyDescent="0.3">
      <c r="A24" s="34">
        <v>21</v>
      </c>
      <c r="B24" s="28" t="s">
        <v>46</v>
      </c>
      <c r="C24" s="28" t="s">
        <v>6</v>
      </c>
      <c r="D24" s="28" t="s">
        <v>47</v>
      </c>
      <c r="E24" s="28" t="s">
        <v>48</v>
      </c>
      <c r="F24" s="28" t="s">
        <v>49</v>
      </c>
      <c r="G24" s="29" t="s">
        <v>50</v>
      </c>
      <c r="H24" s="29" t="s">
        <v>16</v>
      </c>
      <c r="I24" s="19"/>
      <c r="J24" s="64" t="s">
        <v>3454</v>
      </c>
      <c r="K24" s="65"/>
      <c r="L24" s="32">
        <f>SUM(L4:L23)</f>
        <v>198</v>
      </c>
      <c r="M24" s="19"/>
      <c r="N24" s="19"/>
    </row>
    <row r="25" spans="1:14" ht="16.5" x14ac:dyDescent="0.3">
      <c r="A25" s="34">
        <v>22</v>
      </c>
      <c r="B25" s="28" t="s">
        <v>733</v>
      </c>
      <c r="C25" s="28" t="s">
        <v>6</v>
      </c>
      <c r="D25" s="28" t="s">
        <v>327</v>
      </c>
      <c r="E25" s="28" t="s">
        <v>328</v>
      </c>
      <c r="F25" s="28" t="s">
        <v>90</v>
      </c>
      <c r="G25" s="29" t="s">
        <v>50</v>
      </c>
      <c r="H25" s="29" t="s">
        <v>16</v>
      </c>
      <c r="I25" s="19"/>
      <c r="J25" s="19"/>
      <c r="K25" s="19"/>
      <c r="L25" s="19"/>
      <c r="M25" s="19"/>
      <c r="N25" s="19"/>
    </row>
    <row r="26" spans="1:14" ht="33" x14ac:dyDescent="0.3">
      <c r="A26" s="34">
        <v>23</v>
      </c>
      <c r="B26" s="28" t="s">
        <v>1135</v>
      </c>
      <c r="C26" s="28" t="s">
        <v>6</v>
      </c>
      <c r="D26" s="38" t="s">
        <v>163</v>
      </c>
      <c r="E26" s="38">
        <v>46215</v>
      </c>
      <c r="F26" s="28" t="s">
        <v>643</v>
      </c>
      <c r="G26" s="29" t="s">
        <v>50</v>
      </c>
      <c r="H26" s="29" t="s">
        <v>10</v>
      </c>
      <c r="I26" s="19"/>
      <c r="J26" s="19"/>
      <c r="K26" s="19"/>
      <c r="L26" s="19"/>
      <c r="M26" s="19"/>
      <c r="N26" s="19"/>
    </row>
    <row r="27" spans="1:14" ht="16.5" x14ac:dyDescent="0.3">
      <c r="A27" s="34">
        <v>24</v>
      </c>
      <c r="B27" s="28" t="s">
        <v>3321</v>
      </c>
      <c r="C27" s="28" t="s">
        <v>6</v>
      </c>
      <c r="D27" s="28" t="s">
        <v>3322</v>
      </c>
      <c r="E27" s="28" t="s">
        <v>3323</v>
      </c>
      <c r="F27" s="28" t="s">
        <v>21</v>
      </c>
      <c r="G27" s="29" t="s">
        <v>50</v>
      </c>
      <c r="H27" s="29" t="s">
        <v>16</v>
      </c>
      <c r="I27" s="19"/>
      <c r="J27" s="19"/>
      <c r="K27" s="19"/>
      <c r="L27" s="19"/>
      <c r="M27" s="19"/>
      <c r="N27" s="19"/>
    </row>
    <row r="28" spans="1:14" ht="33" x14ac:dyDescent="0.3">
      <c r="A28" s="34">
        <v>25</v>
      </c>
      <c r="B28" s="37" t="s">
        <v>55</v>
      </c>
      <c r="C28" s="28" t="s">
        <v>6</v>
      </c>
      <c r="D28" s="38" t="s">
        <v>56</v>
      </c>
      <c r="E28" s="38">
        <v>46314</v>
      </c>
      <c r="F28" s="28" t="s">
        <v>21</v>
      </c>
      <c r="G28" s="29" t="s">
        <v>57</v>
      </c>
      <c r="H28" s="29" t="s">
        <v>10</v>
      </c>
      <c r="I28" s="19"/>
      <c r="J28" s="19"/>
      <c r="K28" s="19"/>
      <c r="L28" s="19"/>
      <c r="M28" s="19"/>
      <c r="N28" s="19"/>
    </row>
    <row r="29" spans="1:14" ht="66" x14ac:dyDescent="0.3">
      <c r="A29" s="34">
        <v>26</v>
      </c>
      <c r="B29" s="28" t="s">
        <v>438</v>
      </c>
      <c r="C29" s="28" t="s">
        <v>61</v>
      </c>
      <c r="D29" s="38" t="s">
        <v>115</v>
      </c>
      <c r="E29" s="38">
        <v>46166</v>
      </c>
      <c r="F29" s="28" t="s">
        <v>439</v>
      </c>
      <c r="G29" s="29" t="s">
        <v>57</v>
      </c>
      <c r="H29" s="29" t="s">
        <v>10</v>
      </c>
      <c r="I29" s="19"/>
      <c r="J29" s="19"/>
      <c r="K29" s="19"/>
      <c r="L29" s="19"/>
      <c r="M29" s="19"/>
      <c r="N29" s="19"/>
    </row>
    <row r="30" spans="1:14" ht="33" x14ac:dyDescent="0.3">
      <c r="A30" s="34">
        <v>27</v>
      </c>
      <c r="B30" s="28" t="s">
        <v>1164</v>
      </c>
      <c r="C30" s="28" t="s">
        <v>6</v>
      </c>
      <c r="D30" s="38" t="s">
        <v>1165</v>
      </c>
      <c r="E30" s="38">
        <v>46202</v>
      </c>
      <c r="F30" s="28" t="s">
        <v>38</v>
      </c>
      <c r="G30" s="29" t="s">
        <v>57</v>
      </c>
      <c r="H30" s="29" t="s">
        <v>10</v>
      </c>
      <c r="I30" s="19"/>
      <c r="J30" s="19"/>
      <c r="K30" s="19"/>
      <c r="L30" s="19"/>
      <c r="M30" s="19"/>
      <c r="N30" s="19"/>
    </row>
    <row r="31" spans="1:14" ht="33" x14ac:dyDescent="0.3">
      <c r="A31" s="34">
        <v>28</v>
      </c>
      <c r="B31" s="28" t="s">
        <v>1781</v>
      </c>
      <c r="C31" s="28" t="s">
        <v>6</v>
      </c>
      <c r="D31" s="38" t="s">
        <v>1782</v>
      </c>
      <c r="E31" s="38">
        <v>46126</v>
      </c>
      <c r="F31" s="28" t="s">
        <v>75</v>
      </c>
      <c r="G31" s="29" t="s">
        <v>57</v>
      </c>
      <c r="H31" s="29" t="s">
        <v>10</v>
      </c>
      <c r="I31" s="19"/>
      <c r="J31" s="19"/>
      <c r="K31" s="19"/>
      <c r="L31" s="19"/>
      <c r="M31" s="19"/>
      <c r="N31" s="19"/>
    </row>
    <row r="32" spans="1:14" ht="49.5" x14ac:dyDescent="0.3">
      <c r="A32" s="34">
        <v>29</v>
      </c>
      <c r="B32" s="28" t="s">
        <v>2078</v>
      </c>
      <c r="C32" s="28" t="s">
        <v>6</v>
      </c>
      <c r="D32" s="38" t="s">
        <v>2079</v>
      </c>
      <c r="E32" s="38">
        <v>46236</v>
      </c>
      <c r="F32" s="28" t="s">
        <v>21</v>
      </c>
      <c r="G32" s="29" t="s">
        <v>57</v>
      </c>
      <c r="H32" s="29" t="s">
        <v>10</v>
      </c>
      <c r="I32" s="19"/>
      <c r="J32" s="19"/>
      <c r="K32" s="19"/>
      <c r="L32" s="19"/>
      <c r="M32" s="19"/>
      <c r="N32" s="19"/>
    </row>
    <row r="33" spans="1:14" ht="16.5" x14ac:dyDescent="0.3">
      <c r="A33" s="34">
        <v>30</v>
      </c>
      <c r="B33" s="28" t="s">
        <v>2201</v>
      </c>
      <c r="C33" s="28" t="s">
        <v>6</v>
      </c>
      <c r="D33" s="38" t="s">
        <v>2202</v>
      </c>
      <c r="E33" s="38">
        <v>46313</v>
      </c>
      <c r="F33" s="28" t="s">
        <v>75</v>
      </c>
      <c r="G33" s="29" t="s">
        <v>57</v>
      </c>
      <c r="H33" s="29" t="s">
        <v>10</v>
      </c>
      <c r="I33" s="19"/>
      <c r="J33" s="19"/>
      <c r="K33" s="19"/>
      <c r="L33" s="19"/>
      <c r="M33" s="19"/>
      <c r="N33" s="19"/>
    </row>
    <row r="34" spans="1:14" ht="16.5" x14ac:dyDescent="0.3">
      <c r="A34" s="34">
        <v>31</v>
      </c>
      <c r="B34" s="28" t="s">
        <v>2356</v>
      </c>
      <c r="C34" s="28" t="s">
        <v>6</v>
      </c>
      <c r="D34" s="38" t="s">
        <v>2357</v>
      </c>
      <c r="E34" s="38">
        <v>46120</v>
      </c>
      <c r="F34" s="28" t="s">
        <v>153</v>
      </c>
      <c r="G34" s="29" t="s">
        <v>57</v>
      </c>
      <c r="H34" s="29" t="s">
        <v>10</v>
      </c>
      <c r="I34" s="19"/>
      <c r="J34" s="19"/>
      <c r="K34" s="19"/>
      <c r="L34" s="19"/>
      <c r="M34" s="19"/>
      <c r="N34" s="19"/>
    </row>
    <row r="35" spans="1:14" ht="16.5" x14ac:dyDescent="0.3">
      <c r="A35" s="34">
        <v>32</v>
      </c>
      <c r="B35" s="28" t="s">
        <v>2720</v>
      </c>
      <c r="C35" s="28" t="s">
        <v>6</v>
      </c>
      <c r="D35" s="38" t="s">
        <v>2315</v>
      </c>
      <c r="E35" s="38">
        <v>46300</v>
      </c>
      <c r="F35" s="28" t="s">
        <v>21</v>
      </c>
      <c r="G35" s="29" t="s">
        <v>57</v>
      </c>
      <c r="H35" s="29" t="s">
        <v>10</v>
      </c>
      <c r="I35" s="19"/>
      <c r="J35" s="19"/>
      <c r="K35" s="19"/>
      <c r="L35" s="19"/>
      <c r="M35" s="19"/>
      <c r="N35" s="19"/>
    </row>
    <row r="36" spans="1:14" ht="16.5" x14ac:dyDescent="0.3">
      <c r="A36" s="34">
        <v>33</v>
      </c>
      <c r="B36" s="28" t="s">
        <v>2894</v>
      </c>
      <c r="C36" s="28" t="s">
        <v>6</v>
      </c>
      <c r="D36" s="28" t="s">
        <v>635</v>
      </c>
      <c r="E36" s="28" t="s">
        <v>636</v>
      </c>
      <c r="F36" s="28" t="s">
        <v>75</v>
      </c>
      <c r="G36" s="29" t="s">
        <v>57</v>
      </c>
      <c r="H36" s="29" t="s">
        <v>16</v>
      </c>
      <c r="I36" s="19"/>
      <c r="J36" s="19"/>
      <c r="K36" s="19"/>
      <c r="L36" s="19"/>
      <c r="M36" s="19"/>
      <c r="N36" s="19"/>
    </row>
    <row r="37" spans="1:14" ht="33" x14ac:dyDescent="0.3">
      <c r="A37" s="34">
        <v>34</v>
      </c>
      <c r="B37" s="37" t="s">
        <v>172</v>
      </c>
      <c r="C37" s="28" t="s">
        <v>6</v>
      </c>
      <c r="D37" s="38" t="s">
        <v>173</v>
      </c>
      <c r="E37" s="38">
        <v>46138</v>
      </c>
      <c r="F37" s="28" t="s">
        <v>70</v>
      </c>
      <c r="G37" s="29" t="s">
        <v>25</v>
      </c>
      <c r="H37" s="29" t="s">
        <v>10</v>
      </c>
      <c r="I37" s="19"/>
      <c r="J37" s="19"/>
      <c r="K37" s="19"/>
      <c r="L37" s="19"/>
      <c r="M37" s="19"/>
      <c r="N37" s="19"/>
    </row>
    <row r="38" spans="1:14" ht="16.5" x14ac:dyDescent="0.3">
      <c r="A38" s="34">
        <v>35</v>
      </c>
      <c r="B38" s="28" t="s">
        <v>576</v>
      </c>
      <c r="C38" s="28" t="s">
        <v>6</v>
      </c>
      <c r="D38" s="38" t="s">
        <v>577</v>
      </c>
      <c r="E38" s="38">
        <v>46225</v>
      </c>
      <c r="F38" s="28" t="s">
        <v>117</v>
      </c>
      <c r="G38" s="29" t="s">
        <v>25</v>
      </c>
      <c r="H38" s="29" t="s">
        <v>10</v>
      </c>
      <c r="I38" s="19"/>
      <c r="J38" s="19"/>
      <c r="K38" s="19"/>
      <c r="L38" s="19"/>
      <c r="M38" s="19"/>
      <c r="N38" s="19"/>
    </row>
    <row r="39" spans="1:14" ht="49.5" x14ac:dyDescent="0.3">
      <c r="A39" s="34">
        <v>36</v>
      </c>
      <c r="B39" s="28" t="s">
        <v>745</v>
      </c>
      <c r="C39" s="28" t="s">
        <v>61</v>
      </c>
      <c r="D39" s="38" t="s">
        <v>115</v>
      </c>
      <c r="E39" s="38">
        <v>46166</v>
      </c>
      <c r="F39" s="28" t="s">
        <v>746</v>
      </c>
      <c r="G39" s="29" t="s">
        <v>25</v>
      </c>
      <c r="H39" s="29" t="s">
        <v>10</v>
      </c>
      <c r="I39" s="19"/>
      <c r="J39" s="19"/>
      <c r="K39" s="19"/>
      <c r="L39" s="19"/>
      <c r="M39" s="19"/>
      <c r="N39" s="19"/>
    </row>
    <row r="40" spans="1:14" ht="33" x14ac:dyDescent="0.3">
      <c r="A40" s="34">
        <v>37</v>
      </c>
      <c r="B40" s="28" t="s">
        <v>972</v>
      </c>
      <c r="C40" s="28" t="s">
        <v>6</v>
      </c>
      <c r="D40" s="28" t="s">
        <v>973</v>
      </c>
      <c r="E40" s="28" t="s">
        <v>974</v>
      </c>
      <c r="F40" s="28" t="s">
        <v>282</v>
      </c>
      <c r="G40" s="29" t="s">
        <v>25</v>
      </c>
      <c r="H40" s="29" t="s">
        <v>16</v>
      </c>
      <c r="I40" s="19"/>
      <c r="J40" s="19"/>
      <c r="K40" s="19"/>
      <c r="L40" s="19"/>
      <c r="M40" s="19"/>
      <c r="N40" s="19"/>
    </row>
    <row r="41" spans="1:14" ht="16.5" x14ac:dyDescent="0.3">
      <c r="A41" s="34">
        <v>38</v>
      </c>
      <c r="B41" s="28" t="s">
        <v>1269</v>
      </c>
      <c r="C41" s="28" t="s">
        <v>6</v>
      </c>
      <c r="D41" s="38" t="s">
        <v>1270</v>
      </c>
      <c r="E41" s="38">
        <v>46302</v>
      </c>
      <c r="F41" s="28" t="s">
        <v>70</v>
      </c>
      <c r="G41" s="29" t="s">
        <v>25</v>
      </c>
      <c r="H41" s="29" t="s">
        <v>10</v>
      </c>
      <c r="I41" s="19"/>
      <c r="J41" s="19"/>
      <c r="K41" s="19"/>
      <c r="L41" s="19"/>
      <c r="M41" s="19"/>
      <c r="N41" s="19"/>
    </row>
    <row r="42" spans="1:14" ht="33" x14ac:dyDescent="0.3">
      <c r="A42" s="34">
        <v>39</v>
      </c>
      <c r="B42" s="28" t="s">
        <v>1295</v>
      </c>
      <c r="C42" s="28" t="s">
        <v>6</v>
      </c>
      <c r="D42" s="38" t="s">
        <v>1296</v>
      </c>
      <c r="E42" s="38">
        <v>46385</v>
      </c>
      <c r="F42" s="28" t="s">
        <v>21</v>
      </c>
      <c r="G42" s="29" t="s">
        <v>25</v>
      </c>
      <c r="H42" s="29" t="s">
        <v>10</v>
      </c>
      <c r="I42" s="19"/>
      <c r="J42" s="19"/>
      <c r="K42" s="19"/>
      <c r="L42" s="19"/>
      <c r="M42" s="19"/>
      <c r="N42" s="19"/>
    </row>
    <row r="43" spans="1:14" ht="33" x14ac:dyDescent="0.3">
      <c r="A43" s="34">
        <v>40</v>
      </c>
      <c r="B43" s="28" t="s">
        <v>1477</v>
      </c>
      <c r="C43" s="28" t="s">
        <v>6</v>
      </c>
      <c r="D43" s="38" t="s">
        <v>1478</v>
      </c>
      <c r="E43" s="38">
        <v>46170</v>
      </c>
      <c r="F43" s="28" t="s">
        <v>21</v>
      </c>
      <c r="G43" s="29" t="s">
        <v>25</v>
      </c>
      <c r="H43" s="29" t="s">
        <v>10</v>
      </c>
      <c r="I43" s="19"/>
      <c r="J43" s="19"/>
      <c r="K43" s="19"/>
      <c r="L43" s="19"/>
      <c r="M43" s="19"/>
      <c r="N43" s="19"/>
    </row>
    <row r="44" spans="1:14" ht="33" x14ac:dyDescent="0.3">
      <c r="A44" s="34">
        <v>41</v>
      </c>
      <c r="B44" s="28" t="s">
        <v>1503</v>
      </c>
      <c r="C44" s="28" t="s">
        <v>6</v>
      </c>
      <c r="D44" s="38" t="s">
        <v>1504</v>
      </c>
      <c r="E44" s="38">
        <v>46303</v>
      </c>
      <c r="F44" s="28" t="s">
        <v>21</v>
      </c>
      <c r="G44" s="29" t="s">
        <v>25</v>
      </c>
      <c r="H44" s="29" t="s">
        <v>10</v>
      </c>
      <c r="I44" s="19"/>
      <c r="J44" s="19"/>
      <c r="K44" s="19"/>
      <c r="L44" s="19"/>
      <c r="M44" s="19"/>
      <c r="N44" s="19"/>
    </row>
    <row r="45" spans="1:14" ht="16.5" x14ac:dyDescent="0.3">
      <c r="A45" s="34">
        <v>42</v>
      </c>
      <c r="B45" s="28" t="s">
        <v>2018</v>
      </c>
      <c r="C45" s="28" t="s">
        <v>6</v>
      </c>
      <c r="D45" s="38" t="s">
        <v>379</v>
      </c>
      <c r="E45" s="38">
        <v>46307</v>
      </c>
      <c r="F45" s="28" t="s">
        <v>152</v>
      </c>
      <c r="G45" s="29" t="s">
        <v>25</v>
      </c>
      <c r="H45" s="29" t="s">
        <v>10</v>
      </c>
      <c r="I45" s="19"/>
      <c r="J45" s="19"/>
      <c r="K45" s="19"/>
      <c r="L45" s="19"/>
      <c r="M45" s="19"/>
      <c r="N45" s="19"/>
    </row>
    <row r="46" spans="1:14" ht="66" x14ac:dyDescent="0.3">
      <c r="A46" s="34">
        <v>43</v>
      </c>
      <c r="B46" s="28" t="s">
        <v>2109</v>
      </c>
      <c r="C46" s="28" t="s">
        <v>61</v>
      </c>
      <c r="D46" s="38" t="s">
        <v>271</v>
      </c>
      <c r="E46" s="38">
        <v>46267</v>
      </c>
      <c r="F46" s="28" t="s">
        <v>2110</v>
      </c>
      <c r="G46" s="29" t="s">
        <v>25</v>
      </c>
      <c r="H46" s="29" t="s">
        <v>10</v>
      </c>
      <c r="I46" s="19"/>
      <c r="J46" s="19"/>
      <c r="K46" s="19"/>
      <c r="L46" s="19"/>
      <c r="M46" s="19"/>
      <c r="N46" s="19"/>
    </row>
    <row r="47" spans="1:14" ht="33" x14ac:dyDescent="0.3">
      <c r="A47" s="34">
        <v>44</v>
      </c>
      <c r="B47" s="28" t="s">
        <v>2120</v>
      </c>
      <c r="C47" s="28" t="s">
        <v>61</v>
      </c>
      <c r="D47" s="38" t="s">
        <v>1284</v>
      </c>
      <c r="E47" s="38">
        <v>46201</v>
      </c>
      <c r="F47" s="28" t="s">
        <v>116</v>
      </c>
      <c r="G47" s="29" t="s">
        <v>25</v>
      </c>
      <c r="H47" s="29" t="s">
        <v>10</v>
      </c>
      <c r="I47" s="19"/>
      <c r="J47" s="19"/>
      <c r="K47" s="19"/>
      <c r="L47" s="19"/>
      <c r="M47" s="19"/>
      <c r="N47" s="19"/>
    </row>
    <row r="48" spans="1:14" ht="16.5" x14ac:dyDescent="0.3">
      <c r="A48" s="34">
        <v>45</v>
      </c>
      <c r="B48" s="28" t="s">
        <v>2156</v>
      </c>
      <c r="C48" s="28" t="s">
        <v>6</v>
      </c>
      <c r="D48" s="28" t="s">
        <v>589</v>
      </c>
      <c r="E48" s="28" t="s">
        <v>590</v>
      </c>
      <c r="F48" s="28" t="s">
        <v>38</v>
      </c>
      <c r="G48" s="29" t="s">
        <v>25</v>
      </c>
      <c r="H48" s="29" t="s">
        <v>16</v>
      </c>
      <c r="I48" s="19"/>
      <c r="J48" s="19"/>
      <c r="K48" s="19"/>
      <c r="L48" s="19"/>
      <c r="M48" s="19"/>
      <c r="N48" s="19"/>
    </row>
    <row r="49" spans="1:14" ht="33" x14ac:dyDescent="0.3">
      <c r="A49" s="34">
        <v>46</v>
      </c>
      <c r="B49" s="28" t="s">
        <v>2179</v>
      </c>
      <c r="C49" s="28" t="s">
        <v>6</v>
      </c>
      <c r="D49" s="38" t="s">
        <v>1284</v>
      </c>
      <c r="E49" s="38">
        <v>46201</v>
      </c>
      <c r="F49" s="28" t="s">
        <v>245</v>
      </c>
      <c r="G49" s="29" t="s">
        <v>25</v>
      </c>
      <c r="H49" s="29" t="s">
        <v>10</v>
      </c>
      <c r="I49" s="19"/>
      <c r="J49" s="19"/>
      <c r="K49" s="19"/>
      <c r="L49" s="19"/>
      <c r="M49" s="19"/>
      <c r="N49" s="19"/>
    </row>
    <row r="50" spans="1:14" ht="16.5" x14ac:dyDescent="0.3">
      <c r="A50" s="34">
        <v>47</v>
      </c>
      <c r="B50" s="28" t="s">
        <v>2186</v>
      </c>
      <c r="C50" s="28" t="s">
        <v>6</v>
      </c>
      <c r="D50" s="38" t="s">
        <v>1690</v>
      </c>
      <c r="E50" s="38">
        <v>46163</v>
      </c>
      <c r="F50" s="28" t="s">
        <v>75</v>
      </c>
      <c r="G50" s="29" t="s">
        <v>25</v>
      </c>
      <c r="H50" s="29" t="s">
        <v>10</v>
      </c>
      <c r="I50" s="19"/>
      <c r="J50" s="19"/>
      <c r="K50" s="19"/>
      <c r="L50" s="19"/>
      <c r="M50" s="19"/>
      <c r="N50" s="19"/>
    </row>
    <row r="51" spans="1:14" ht="16.5" x14ac:dyDescent="0.3">
      <c r="A51" s="34">
        <v>48</v>
      </c>
      <c r="B51" s="28" t="s">
        <v>2210</v>
      </c>
      <c r="C51" s="28" t="s">
        <v>6</v>
      </c>
      <c r="D51" s="28" t="s">
        <v>2211</v>
      </c>
      <c r="E51" s="28" t="s">
        <v>2212</v>
      </c>
      <c r="F51" s="28" t="s">
        <v>112</v>
      </c>
      <c r="G51" s="29" t="s">
        <v>25</v>
      </c>
      <c r="H51" s="29" t="s">
        <v>16</v>
      </c>
      <c r="I51" s="19"/>
      <c r="J51" s="19"/>
      <c r="K51" s="19"/>
      <c r="L51" s="19"/>
      <c r="M51" s="19"/>
      <c r="N51" s="19"/>
    </row>
    <row r="52" spans="1:14" ht="16.5" x14ac:dyDescent="0.3">
      <c r="A52" s="34">
        <v>49</v>
      </c>
      <c r="B52" s="28" t="s">
        <v>2289</v>
      </c>
      <c r="C52" s="28" t="s">
        <v>6</v>
      </c>
      <c r="D52" s="28" t="s">
        <v>2290</v>
      </c>
      <c r="E52" s="28" t="s">
        <v>1073</v>
      </c>
      <c r="F52" s="28" t="s">
        <v>197</v>
      </c>
      <c r="G52" s="29" t="s">
        <v>25</v>
      </c>
      <c r="H52" s="29" t="s">
        <v>16</v>
      </c>
      <c r="I52" s="19"/>
      <c r="J52" s="19"/>
      <c r="K52" s="19"/>
      <c r="L52" s="19"/>
      <c r="M52" s="19"/>
      <c r="N52" s="19"/>
    </row>
    <row r="53" spans="1:14" ht="16.5" x14ac:dyDescent="0.3">
      <c r="A53" s="34">
        <v>50</v>
      </c>
      <c r="B53" s="28" t="s">
        <v>2314</v>
      </c>
      <c r="C53" s="28" t="s">
        <v>6</v>
      </c>
      <c r="D53" s="38" t="s">
        <v>2315</v>
      </c>
      <c r="E53" s="38">
        <v>46300</v>
      </c>
      <c r="F53" s="28" t="s">
        <v>153</v>
      </c>
      <c r="G53" s="29" t="s">
        <v>25</v>
      </c>
      <c r="H53" s="29" t="s">
        <v>10</v>
      </c>
      <c r="I53" s="19"/>
      <c r="J53" s="19"/>
      <c r="K53" s="19"/>
      <c r="L53" s="19"/>
      <c r="M53" s="19"/>
      <c r="N53" s="19"/>
    </row>
    <row r="54" spans="1:14" ht="33" x14ac:dyDescent="0.3">
      <c r="A54" s="34">
        <v>51</v>
      </c>
      <c r="B54" s="28" t="s">
        <v>2402</v>
      </c>
      <c r="C54" s="28" t="s">
        <v>6</v>
      </c>
      <c r="D54" s="28" t="s">
        <v>1324</v>
      </c>
      <c r="E54" s="28" t="s">
        <v>1325</v>
      </c>
      <c r="F54" s="28" t="s">
        <v>21</v>
      </c>
      <c r="G54" s="29" t="s">
        <v>25</v>
      </c>
      <c r="H54" s="29" t="s">
        <v>16</v>
      </c>
      <c r="I54" s="19"/>
      <c r="J54" s="19"/>
      <c r="K54" s="19"/>
      <c r="L54" s="19"/>
      <c r="M54" s="19"/>
      <c r="N54" s="19"/>
    </row>
    <row r="55" spans="1:14" ht="16.5" x14ac:dyDescent="0.3">
      <c r="A55" s="34">
        <v>52</v>
      </c>
      <c r="B55" s="28" t="s">
        <v>2461</v>
      </c>
      <c r="C55" s="28" t="s">
        <v>6</v>
      </c>
      <c r="D55" s="38" t="s">
        <v>673</v>
      </c>
      <c r="E55" s="38">
        <v>46383</v>
      </c>
      <c r="F55" s="28" t="s">
        <v>21</v>
      </c>
      <c r="G55" s="29" t="s">
        <v>25</v>
      </c>
      <c r="H55" s="29" t="s">
        <v>10</v>
      </c>
      <c r="I55" s="19"/>
      <c r="J55" s="19"/>
      <c r="K55" s="19"/>
      <c r="L55" s="19"/>
      <c r="M55" s="19"/>
      <c r="N55" s="19"/>
    </row>
    <row r="56" spans="1:14" ht="16.5" x14ac:dyDescent="0.3">
      <c r="A56" s="34">
        <v>53</v>
      </c>
      <c r="B56" s="28" t="s">
        <v>2509</v>
      </c>
      <c r="C56" s="28" t="s">
        <v>6</v>
      </c>
      <c r="D56" s="38" t="s">
        <v>379</v>
      </c>
      <c r="E56" s="38">
        <v>46307</v>
      </c>
      <c r="F56" s="28" t="s">
        <v>21</v>
      </c>
      <c r="G56" s="29" t="s">
        <v>25</v>
      </c>
      <c r="H56" s="29" t="s">
        <v>10</v>
      </c>
      <c r="I56" s="19"/>
      <c r="J56" s="19"/>
      <c r="K56" s="19"/>
      <c r="L56" s="19"/>
      <c r="M56" s="19"/>
      <c r="N56" s="19"/>
    </row>
    <row r="57" spans="1:14" ht="33" x14ac:dyDescent="0.3">
      <c r="A57" s="34">
        <v>54</v>
      </c>
      <c r="B57" s="28" t="s">
        <v>2576</v>
      </c>
      <c r="C57" s="28" t="s">
        <v>6</v>
      </c>
      <c r="D57" s="38" t="s">
        <v>115</v>
      </c>
      <c r="E57" s="38">
        <v>46166</v>
      </c>
      <c r="F57" s="28" t="s">
        <v>21</v>
      </c>
      <c r="G57" s="29" t="s">
        <v>25</v>
      </c>
      <c r="H57" s="29" t="s">
        <v>10</v>
      </c>
      <c r="I57" s="19"/>
      <c r="J57" s="19"/>
      <c r="K57" s="19"/>
      <c r="L57" s="19"/>
      <c r="M57" s="19"/>
      <c r="N57" s="19"/>
    </row>
    <row r="58" spans="1:14" ht="16.5" x14ac:dyDescent="0.3">
      <c r="A58" s="34">
        <v>55</v>
      </c>
      <c r="B58" s="28" t="s">
        <v>2619</v>
      </c>
      <c r="C58" s="28" t="s">
        <v>6</v>
      </c>
      <c r="D58" s="38" t="s">
        <v>1504</v>
      </c>
      <c r="E58" s="38">
        <v>46303</v>
      </c>
      <c r="F58" s="28" t="s">
        <v>75</v>
      </c>
      <c r="G58" s="29" t="s">
        <v>25</v>
      </c>
      <c r="H58" s="29" t="s">
        <v>10</v>
      </c>
      <c r="I58" s="19"/>
      <c r="J58" s="19"/>
      <c r="K58" s="19"/>
      <c r="L58" s="19"/>
      <c r="M58" s="19"/>
      <c r="N58" s="19"/>
    </row>
    <row r="59" spans="1:14" ht="16.5" x14ac:dyDescent="0.3">
      <c r="A59" s="34">
        <v>56</v>
      </c>
      <c r="B59" s="28" t="s">
        <v>2658</v>
      </c>
      <c r="C59" s="28" t="s">
        <v>6</v>
      </c>
      <c r="D59" s="38" t="s">
        <v>1284</v>
      </c>
      <c r="E59" s="38">
        <v>46201</v>
      </c>
      <c r="F59" s="28" t="s">
        <v>21</v>
      </c>
      <c r="G59" s="29" t="s">
        <v>25</v>
      </c>
      <c r="H59" s="29" t="s">
        <v>10</v>
      </c>
      <c r="I59" s="19"/>
      <c r="J59" s="19"/>
      <c r="K59" s="19"/>
      <c r="L59" s="19"/>
      <c r="M59" s="19"/>
      <c r="N59" s="19"/>
    </row>
    <row r="60" spans="1:14" ht="16.5" x14ac:dyDescent="0.3">
      <c r="A60" s="34">
        <v>57</v>
      </c>
      <c r="B60" s="28" t="s">
        <v>2665</v>
      </c>
      <c r="C60" s="28" t="s">
        <v>6</v>
      </c>
      <c r="D60" s="38" t="s">
        <v>2666</v>
      </c>
      <c r="E60" s="38">
        <v>46293</v>
      </c>
      <c r="F60" s="28" t="s">
        <v>148</v>
      </c>
      <c r="G60" s="29" t="s">
        <v>25</v>
      </c>
      <c r="H60" s="29" t="s">
        <v>10</v>
      </c>
      <c r="I60" s="19"/>
      <c r="J60" s="19"/>
      <c r="K60" s="19"/>
      <c r="L60" s="19"/>
      <c r="M60" s="19"/>
      <c r="N60" s="19"/>
    </row>
    <row r="61" spans="1:14" ht="16.5" x14ac:dyDescent="0.3">
      <c r="A61" s="34">
        <v>58</v>
      </c>
      <c r="B61" s="28" t="s">
        <v>2759</v>
      </c>
      <c r="C61" s="28" t="s">
        <v>6</v>
      </c>
      <c r="D61" s="38" t="s">
        <v>757</v>
      </c>
      <c r="E61" s="38">
        <v>46131</v>
      </c>
      <c r="F61" s="28" t="s">
        <v>153</v>
      </c>
      <c r="G61" s="29" t="s">
        <v>25</v>
      </c>
      <c r="H61" s="29" t="s">
        <v>10</v>
      </c>
      <c r="I61" s="19"/>
      <c r="J61" s="19"/>
      <c r="K61" s="19"/>
      <c r="L61" s="19"/>
      <c r="M61" s="19"/>
      <c r="N61" s="19"/>
    </row>
    <row r="62" spans="1:14" ht="16.5" x14ac:dyDescent="0.3">
      <c r="A62" s="34">
        <v>59</v>
      </c>
      <c r="B62" s="28" t="s">
        <v>2921</v>
      </c>
      <c r="C62" s="28" t="s">
        <v>6</v>
      </c>
      <c r="D62" s="38" t="s">
        <v>1504</v>
      </c>
      <c r="E62" s="38">
        <v>46303</v>
      </c>
      <c r="F62" s="28" t="s">
        <v>21</v>
      </c>
      <c r="G62" s="29" t="s">
        <v>25</v>
      </c>
      <c r="H62" s="29" t="s">
        <v>10</v>
      </c>
      <c r="I62" s="19"/>
      <c r="J62" s="19"/>
      <c r="K62" s="19"/>
      <c r="L62" s="19"/>
      <c r="M62" s="19"/>
      <c r="N62" s="19"/>
    </row>
    <row r="63" spans="1:14" ht="16.5" x14ac:dyDescent="0.3">
      <c r="A63" s="34">
        <v>60</v>
      </c>
      <c r="B63" s="28" t="s">
        <v>3014</v>
      </c>
      <c r="C63" s="28" t="s">
        <v>6</v>
      </c>
      <c r="D63" s="38" t="s">
        <v>1270</v>
      </c>
      <c r="E63" s="38">
        <v>46302</v>
      </c>
      <c r="F63" s="28" t="s">
        <v>70</v>
      </c>
      <c r="G63" s="29" t="s">
        <v>25</v>
      </c>
      <c r="H63" s="29" t="s">
        <v>10</v>
      </c>
      <c r="I63" s="19"/>
      <c r="J63" s="19"/>
      <c r="K63" s="19"/>
      <c r="L63" s="19"/>
      <c r="M63" s="19"/>
      <c r="N63" s="19"/>
    </row>
    <row r="64" spans="1:14" ht="16.5" x14ac:dyDescent="0.3">
      <c r="A64" s="34">
        <v>61</v>
      </c>
      <c r="B64" s="28" t="s">
        <v>3092</v>
      </c>
      <c r="C64" s="28" t="s">
        <v>6</v>
      </c>
      <c r="D64" s="38" t="s">
        <v>2666</v>
      </c>
      <c r="E64" s="38">
        <v>46293</v>
      </c>
      <c r="F64" s="28" t="s">
        <v>38</v>
      </c>
      <c r="G64" s="29" t="s">
        <v>25</v>
      </c>
      <c r="H64" s="29" t="s">
        <v>10</v>
      </c>
      <c r="I64" s="19"/>
      <c r="J64" s="19"/>
      <c r="K64" s="19"/>
      <c r="L64" s="19"/>
      <c r="M64" s="19"/>
      <c r="N64" s="19"/>
    </row>
    <row r="65" spans="1:14" ht="16.5" x14ac:dyDescent="0.3">
      <c r="A65" s="34">
        <v>62</v>
      </c>
      <c r="B65" s="28" t="s">
        <v>3254</v>
      </c>
      <c r="C65" s="28" t="s">
        <v>6</v>
      </c>
      <c r="D65" s="38" t="s">
        <v>711</v>
      </c>
      <c r="E65" s="38">
        <v>46133</v>
      </c>
      <c r="F65" s="28" t="s">
        <v>21</v>
      </c>
      <c r="G65" s="29" t="s">
        <v>25</v>
      </c>
      <c r="H65" s="29" t="s">
        <v>10</v>
      </c>
      <c r="I65" s="19"/>
      <c r="J65" s="19"/>
      <c r="K65" s="19"/>
      <c r="L65" s="19"/>
      <c r="M65" s="19"/>
      <c r="N65" s="19"/>
    </row>
    <row r="66" spans="1:14" ht="33" x14ac:dyDescent="0.3">
      <c r="A66" s="34">
        <v>63</v>
      </c>
      <c r="B66" s="37" t="s">
        <v>3275</v>
      </c>
      <c r="C66" s="28" t="s">
        <v>6</v>
      </c>
      <c r="D66" s="38" t="s">
        <v>1784</v>
      </c>
      <c r="E66" s="38">
        <v>46181</v>
      </c>
      <c r="F66" s="37" t="s">
        <v>153</v>
      </c>
      <c r="G66" s="29" t="s">
        <v>25</v>
      </c>
      <c r="H66" s="29" t="s">
        <v>10</v>
      </c>
      <c r="I66" s="19"/>
      <c r="J66" s="19"/>
      <c r="K66" s="19"/>
      <c r="L66" s="19"/>
      <c r="M66" s="19"/>
      <c r="N66" s="19"/>
    </row>
    <row r="67" spans="1:14" ht="16.5" x14ac:dyDescent="0.3">
      <c r="A67" s="34">
        <v>64</v>
      </c>
      <c r="B67" s="28" t="s">
        <v>3376</v>
      </c>
      <c r="C67" s="28" t="s">
        <v>6</v>
      </c>
      <c r="D67" s="28" t="s">
        <v>327</v>
      </c>
      <c r="E67" s="28" t="s">
        <v>328</v>
      </c>
      <c r="F67" s="28" t="s">
        <v>38</v>
      </c>
      <c r="G67" s="29" t="s">
        <v>25</v>
      </c>
      <c r="H67" s="29" t="s">
        <v>16</v>
      </c>
      <c r="I67" s="19"/>
      <c r="J67" s="19"/>
      <c r="K67" s="19"/>
      <c r="L67" s="19"/>
      <c r="M67" s="19"/>
      <c r="N67" s="19"/>
    </row>
    <row r="68" spans="1:14" ht="16.5" x14ac:dyDescent="0.3">
      <c r="A68" s="34">
        <v>65</v>
      </c>
      <c r="B68" s="28" t="s">
        <v>31</v>
      </c>
      <c r="C68" s="28" t="s">
        <v>6</v>
      </c>
      <c r="D68" s="28" t="s">
        <v>32</v>
      </c>
      <c r="E68" s="28" t="s">
        <v>33</v>
      </c>
      <c r="F68" s="28" t="s">
        <v>21</v>
      </c>
      <c r="G68" s="29" t="s">
        <v>34</v>
      </c>
      <c r="H68" s="29" t="s">
        <v>16</v>
      </c>
      <c r="I68" s="19"/>
      <c r="J68" s="19"/>
      <c r="K68" s="19"/>
      <c r="L68" s="19"/>
      <c r="M68" s="19"/>
      <c r="N68" s="19"/>
    </row>
    <row r="69" spans="1:14" ht="49.5" x14ac:dyDescent="0.3">
      <c r="A69" s="34">
        <v>66</v>
      </c>
      <c r="B69" s="28" t="s">
        <v>1283</v>
      </c>
      <c r="C69" s="28" t="s">
        <v>61</v>
      </c>
      <c r="D69" s="38" t="s">
        <v>1284</v>
      </c>
      <c r="E69" s="38">
        <v>46201</v>
      </c>
      <c r="F69" s="28" t="s">
        <v>1285</v>
      </c>
      <c r="G69" s="29" t="s">
        <v>34</v>
      </c>
      <c r="H69" s="29" t="s">
        <v>10</v>
      </c>
      <c r="I69" s="19"/>
      <c r="J69" s="19"/>
      <c r="K69" s="19"/>
      <c r="L69" s="19"/>
      <c r="M69" s="19"/>
      <c r="N69" s="19"/>
    </row>
    <row r="70" spans="1:14" ht="16.5" x14ac:dyDescent="0.3">
      <c r="A70" s="34">
        <v>67</v>
      </c>
      <c r="B70" s="28" t="s">
        <v>1416</v>
      </c>
      <c r="C70" s="28" t="s">
        <v>6</v>
      </c>
      <c r="D70" s="38" t="s">
        <v>867</v>
      </c>
      <c r="E70" s="38">
        <v>46308</v>
      </c>
      <c r="F70" s="28" t="s">
        <v>289</v>
      </c>
      <c r="G70" s="29" t="s">
        <v>34</v>
      </c>
      <c r="H70" s="29" t="s">
        <v>10</v>
      </c>
      <c r="I70" s="19"/>
      <c r="J70" s="19"/>
      <c r="K70" s="19"/>
      <c r="L70" s="19"/>
      <c r="M70" s="19"/>
      <c r="N70" s="19"/>
    </row>
    <row r="71" spans="1:14" ht="33" x14ac:dyDescent="0.3">
      <c r="A71" s="34">
        <v>68</v>
      </c>
      <c r="B71" s="28" t="s">
        <v>1549</v>
      </c>
      <c r="C71" s="28" t="s">
        <v>6</v>
      </c>
      <c r="D71" s="38" t="s">
        <v>664</v>
      </c>
      <c r="E71" s="38">
        <v>46355</v>
      </c>
      <c r="F71" s="28" t="s">
        <v>38</v>
      </c>
      <c r="G71" s="29" t="s">
        <v>34</v>
      </c>
      <c r="H71" s="29" t="s">
        <v>10</v>
      </c>
      <c r="I71" s="19"/>
      <c r="J71" s="19"/>
      <c r="K71" s="19"/>
      <c r="L71" s="19"/>
      <c r="M71" s="19"/>
      <c r="N71" s="19"/>
    </row>
    <row r="72" spans="1:14" ht="33" x14ac:dyDescent="0.3">
      <c r="A72" s="34">
        <v>69</v>
      </c>
      <c r="B72" s="28" t="s">
        <v>1700</v>
      </c>
      <c r="C72" s="28" t="s">
        <v>6</v>
      </c>
      <c r="D72" s="38" t="s">
        <v>115</v>
      </c>
      <c r="E72" s="38">
        <v>46166</v>
      </c>
      <c r="F72" s="28" t="s">
        <v>21</v>
      </c>
      <c r="G72" s="29" t="s">
        <v>34</v>
      </c>
      <c r="H72" s="29" t="s">
        <v>10</v>
      </c>
      <c r="I72" s="19"/>
      <c r="J72" s="19"/>
      <c r="K72" s="19"/>
      <c r="L72" s="19"/>
      <c r="M72" s="19"/>
      <c r="N72" s="19"/>
    </row>
    <row r="73" spans="1:14" ht="16.5" x14ac:dyDescent="0.3">
      <c r="A73" s="34">
        <v>70</v>
      </c>
      <c r="B73" s="28" t="s">
        <v>1735</v>
      </c>
      <c r="C73" s="28" t="s">
        <v>6</v>
      </c>
      <c r="D73" s="38" t="s">
        <v>1690</v>
      </c>
      <c r="E73" s="38">
        <v>46163</v>
      </c>
      <c r="F73" s="28" t="s">
        <v>38</v>
      </c>
      <c r="G73" s="29" t="s">
        <v>34</v>
      </c>
      <c r="H73" s="29" t="s">
        <v>10</v>
      </c>
      <c r="I73" s="19"/>
      <c r="J73" s="19"/>
      <c r="K73" s="19"/>
      <c r="L73" s="19"/>
      <c r="M73" s="19"/>
      <c r="N73" s="19"/>
    </row>
    <row r="74" spans="1:14" ht="16.5" x14ac:dyDescent="0.3">
      <c r="A74" s="34">
        <v>71</v>
      </c>
      <c r="B74" s="28" t="s">
        <v>1963</v>
      </c>
      <c r="C74" s="28" t="s">
        <v>6</v>
      </c>
      <c r="D74" s="38" t="s">
        <v>379</v>
      </c>
      <c r="E74" s="38">
        <v>46307</v>
      </c>
      <c r="F74" s="28" t="s">
        <v>117</v>
      </c>
      <c r="G74" s="29" t="s">
        <v>34</v>
      </c>
      <c r="H74" s="29" t="s">
        <v>10</v>
      </c>
      <c r="I74" s="19"/>
      <c r="J74" s="19"/>
      <c r="K74" s="19"/>
      <c r="L74" s="19"/>
      <c r="M74" s="19"/>
      <c r="N74" s="19"/>
    </row>
    <row r="75" spans="1:14" ht="16.5" x14ac:dyDescent="0.3">
      <c r="A75" s="34">
        <v>72</v>
      </c>
      <c r="B75" s="28" t="s">
        <v>2798</v>
      </c>
      <c r="C75" s="28" t="s">
        <v>6</v>
      </c>
      <c r="D75" s="38" t="s">
        <v>2799</v>
      </c>
      <c r="E75" s="38">
        <v>46384</v>
      </c>
      <c r="F75" s="28" t="s">
        <v>197</v>
      </c>
      <c r="G75" s="29" t="s">
        <v>34</v>
      </c>
      <c r="H75" s="29" t="s">
        <v>10</v>
      </c>
      <c r="I75" s="19"/>
      <c r="J75" s="19"/>
      <c r="K75" s="19"/>
      <c r="L75" s="19"/>
      <c r="M75" s="19"/>
      <c r="N75" s="19"/>
    </row>
    <row r="76" spans="1:14" ht="33" x14ac:dyDescent="0.3">
      <c r="A76" s="34">
        <v>73</v>
      </c>
      <c r="B76" s="37" t="s">
        <v>313</v>
      </c>
      <c r="C76" s="28" t="s">
        <v>6</v>
      </c>
      <c r="D76" s="38" t="s">
        <v>314</v>
      </c>
      <c r="E76" s="38">
        <v>46386</v>
      </c>
      <c r="F76" s="28" t="s">
        <v>21</v>
      </c>
      <c r="G76" s="29" t="s">
        <v>54</v>
      </c>
      <c r="H76" s="29" t="s">
        <v>10</v>
      </c>
      <c r="I76" s="19"/>
      <c r="J76" s="19"/>
      <c r="K76" s="19"/>
      <c r="L76" s="19"/>
      <c r="M76" s="19"/>
      <c r="N76" s="19"/>
    </row>
    <row r="77" spans="1:14" ht="16.5" x14ac:dyDescent="0.3">
      <c r="A77" s="34">
        <v>74</v>
      </c>
      <c r="B77" s="28" t="s">
        <v>492</v>
      </c>
      <c r="C77" s="28" t="s">
        <v>6</v>
      </c>
      <c r="D77" s="38" t="s">
        <v>493</v>
      </c>
      <c r="E77" s="38">
        <v>46222</v>
      </c>
      <c r="F77" s="28" t="s">
        <v>21</v>
      </c>
      <c r="G77" s="29" t="s">
        <v>54</v>
      </c>
      <c r="H77" s="29" t="s">
        <v>10</v>
      </c>
      <c r="I77" s="19"/>
      <c r="J77" s="19"/>
      <c r="K77" s="19"/>
      <c r="L77" s="19"/>
      <c r="M77" s="19"/>
      <c r="N77" s="19"/>
    </row>
    <row r="78" spans="1:14" ht="16.5" x14ac:dyDescent="0.3">
      <c r="A78" s="34">
        <v>75</v>
      </c>
      <c r="B78" s="28" t="s">
        <v>500</v>
      </c>
      <c r="C78" s="28" t="s">
        <v>6</v>
      </c>
      <c r="D78" s="38" t="s">
        <v>336</v>
      </c>
      <c r="E78" s="38">
        <v>46182</v>
      </c>
      <c r="F78" s="28" t="s">
        <v>21</v>
      </c>
      <c r="G78" s="29" t="s">
        <v>54</v>
      </c>
      <c r="H78" s="29" t="s">
        <v>10</v>
      </c>
      <c r="I78" s="19"/>
      <c r="J78" s="19"/>
      <c r="K78" s="19"/>
      <c r="L78" s="19"/>
      <c r="M78" s="19"/>
      <c r="N78" s="19"/>
    </row>
    <row r="79" spans="1:14" ht="16.5" x14ac:dyDescent="0.3">
      <c r="A79" s="34">
        <v>76</v>
      </c>
      <c r="B79" s="28" t="s">
        <v>574</v>
      </c>
      <c r="C79" s="28" t="s">
        <v>6</v>
      </c>
      <c r="D79" s="38" t="s">
        <v>575</v>
      </c>
      <c r="E79" s="38">
        <v>46205</v>
      </c>
      <c r="F79" s="28" t="s">
        <v>21</v>
      </c>
      <c r="G79" s="29" t="s">
        <v>54</v>
      </c>
      <c r="H79" s="29" t="s">
        <v>10</v>
      </c>
      <c r="I79" s="19"/>
      <c r="J79" s="19"/>
      <c r="K79" s="19"/>
      <c r="L79" s="19"/>
      <c r="M79" s="19"/>
      <c r="N79" s="19"/>
    </row>
    <row r="80" spans="1:14" ht="33" x14ac:dyDescent="0.3">
      <c r="A80" s="34">
        <v>77</v>
      </c>
      <c r="B80" s="28" t="s">
        <v>663</v>
      </c>
      <c r="C80" s="28" t="s">
        <v>61</v>
      </c>
      <c r="D80" s="38" t="s">
        <v>664</v>
      </c>
      <c r="E80" s="38">
        <v>46355</v>
      </c>
      <c r="F80" s="28" t="s">
        <v>51</v>
      </c>
      <c r="G80" s="29" t="s">
        <v>54</v>
      </c>
      <c r="H80" s="29" t="s">
        <v>10</v>
      </c>
      <c r="I80" s="19"/>
      <c r="J80" s="19"/>
      <c r="K80" s="19"/>
      <c r="L80" s="19"/>
      <c r="M80" s="19"/>
      <c r="N80" s="19"/>
    </row>
    <row r="81" spans="1:14" ht="16.5" x14ac:dyDescent="0.3">
      <c r="A81" s="34">
        <v>78</v>
      </c>
      <c r="B81" s="28" t="s">
        <v>729</v>
      </c>
      <c r="C81" s="28" t="s">
        <v>6</v>
      </c>
      <c r="D81" s="38" t="s">
        <v>565</v>
      </c>
      <c r="E81" s="38">
        <v>46292</v>
      </c>
      <c r="F81" s="28" t="s">
        <v>202</v>
      </c>
      <c r="G81" s="29" t="s">
        <v>54</v>
      </c>
      <c r="H81" s="29" t="s">
        <v>10</v>
      </c>
      <c r="I81" s="19"/>
      <c r="J81" s="19"/>
      <c r="K81" s="19"/>
      <c r="L81" s="19"/>
      <c r="M81" s="19"/>
      <c r="N81" s="19"/>
    </row>
    <row r="82" spans="1:14" ht="33" x14ac:dyDescent="0.3">
      <c r="A82" s="34">
        <v>79</v>
      </c>
      <c r="B82" s="28" t="s">
        <v>795</v>
      </c>
      <c r="C82" s="28" t="s">
        <v>6</v>
      </c>
      <c r="D82" s="38" t="s">
        <v>737</v>
      </c>
      <c r="E82" s="38">
        <v>46370</v>
      </c>
      <c r="F82" s="28" t="s">
        <v>21</v>
      </c>
      <c r="G82" s="29" t="s">
        <v>54</v>
      </c>
      <c r="H82" s="29" t="s">
        <v>10</v>
      </c>
      <c r="I82" s="19"/>
      <c r="J82" s="19"/>
      <c r="K82" s="19"/>
      <c r="L82" s="19"/>
      <c r="M82" s="19"/>
      <c r="N82" s="19"/>
    </row>
    <row r="83" spans="1:14" ht="16.5" x14ac:dyDescent="0.3">
      <c r="A83" s="34">
        <v>80</v>
      </c>
      <c r="B83" s="28" t="s">
        <v>866</v>
      </c>
      <c r="C83" s="28" t="s">
        <v>6</v>
      </c>
      <c r="D83" s="38" t="s">
        <v>867</v>
      </c>
      <c r="E83" s="38">
        <v>46308</v>
      </c>
      <c r="F83" s="28" t="s">
        <v>148</v>
      </c>
      <c r="G83" s="29" t="s">
        <v>54</v>
      </c>
      <c r="H83" s="29" t="s">
        <v>10</v>
      </c>
      <c r="I83" s="19"/>
      <c r="J83" s="19"/>
      <c r="K83" s="19"/>
      <c r="L83" s="19"/>
      <c r="M83" s="19"/>
      <c r="N83" s="19"/>
    </row>
    <row r="84" spans="1:14" ht="16.5" x14ac:dyDescent="0.3">
      <c r="A84" s="34">
        <v>81</v>
      </c>
      <c r="B84" s="28" t="s">
        <v>965</v>
      </c>
      <c r="C84" s="28" t="s">
        <v>6</v>
      </c>
      <c r="D84" s="38" t="s">
        <v>966</v>
      </c>
      <c r="E84" s="38">
        <v>46232</v>
      </c>
      <c r="F84" s="28" t="s">
        <v>21</v>
      </c>
      <c r="G84" s="29" t="s">
        <v>54</v>
      </c>
      <c r="H84" s="29" t="s">
        <v>10</v>
      </c>
      <c r="I84" s="19"/>
      <c r="J84" s="19"/>
      <c r="K84" s="19"/>
      <c r="L84" s="19"/>
      <c r="M84" s="19"/>
      <c r="N84" s="19"/>
    </row>
    <row r="85" spans="1:14" ht="16.5" x14ac:dyDescent="0.3">
      <c r="A85" s="34">
        <v>82</v>
      </c>
      <c r="B85" s="28" t="s">
        <v>1001</v>
      </c>
      <c r="C85" s="28" t="s">
        <v>6</v>
      </c>
      <c r="D85" s="38" t="s">
        <v>1002</v>
      </c>
      <c r="E85" s="38">
        <v>46194</v>
      </c>
      <c r="F85" s="28" t="s">
        <v>117</v>
      </c>
      <c r="G85" s="29" t="s">
        <v>54</v>
      </c>
      <c r="H85" s="29" t="s">
        <v>10</v>
      </c>
      <c r="I85" s="19"/>
      <c r="J85" s="19"/>
      <c r="K85" s="19"/>
      <c r="L85" s="19"/>
      <c r="M85" s="19"/>
      <c r="N85" s="19"/>
    </row>
    <row r="86" spans="1:14" ht="16.5" x14ac:dyDescent="0.3">
      <c r="A86" s="34">
        <v>83</v>
      </c>
      <c r="B86" s="28" t="s">
        <v>1525</v>
      </c>
      <c r="C86" s="28" t="s">
        <v>6</v>
      </c>
      <c r="D86" s="38" t="s">
        <v>664</v>
      </c>
      <c r="E86" s="38">
        <v>46355</v>
      </c>
      <c r="F86" s="28" t="s">
        <v>117</v>
      </c>
      <c r="G86" s="29" t="s">
        <v>54</v>
      </c>
      <c r="H86" s="29" t="s">
        <v>10</v>
      </c>
      <c r="I86" s="19"/>
      <c r="J86" s="19"/>
      <c r="K86" s="19"/>
      <c r="L86" s="19"/>
      <c r="M86" s="19"/>
      <c r="N86" s="19"/>
    </row>
    <row r="87" spans="1:14" ht="16.5" x14ac:dyDescent="0.3">
      <c r="A87" s="34">
        <v>84</v>
      </c>
      <c r="B87" s="28" t="s">
        <v>1861</v>
      </c>
      <c r="C87" s="28" t="s">
        <v>6</v>
      </c>
      <c r="D87" s="38" t="s">
        <v>493</v>
      </c>
      <c r="E87" s="38">
        <v>46222</v>
      </c>
      <c r="F87" s="28" t="s">
        <v>152</v>
      </c>
      <c r="G87" s="29" t="s">
        <v>54</v>
      </c>
      <c r="H87" s="29" t="s">
        <v>10</v>
      </c>
      <c r="I87" s="19"/>
      <c r="J87" s="19"/>
      <c r="K87" s="19"/>
      <c r="L87" s="19"/>
      <c r="M87" s="19"/>
      <c r="N87" s="19"/>
    </row>
    <row r="88" spans="1:14" ht="16.5" x14ac:dyDescent="0.3">
      <c r="A88" s="34">
        <v>85</v>
      </c>
      <c r="B88" s="28" t="s">
        <v>1966</v>
      </c>
      <c r="C88" s="28" t="s">
        <v>6</v>
      </c>
      <c r="D88" s="38" t="s">
        <v>1967</v>
      </c>
      <c r="E88" s="38">
        <v>46320</v>
      </c>
      <c r="F88" s="28" t="s">
        <v>8</v>
      </c>
      <c r="G88" s="29" t="s">
        <v>54</v>
      </c>
      <c r="H88" s="29" t="s">
        <v>10</v>
      </c>
      <c r="I88" s="19"/>
      <c r="J88" s="19"/>
      <c r="K88" s="19"/>
      <c r="L88" s="19"/>
      <c r="M88" s="19"/>
      <c r="N88" s="19"/>
    </row>
    <row r="89" spans="1:14" ht="16.5" x14ac:dyDescent="0.3">
      <c r="A89" s="34">
        <v>86</v>
      </c>
      <c r="B89" s="28" t="s">
        <v>2582</v>
      </c>
      <c r="C89" s="28" t="s">
        <v>6</v>
      </c>
      <c r="D89" s="38" t="s">
        <v>2315</v>
      </c>
      <c r="E89" s="38">
        <v>46300</v>
      </c>
      <c r="F89" s="28" t="s">
        <v>21</v>
      </c>
      <c r="G89" s="29" t="s">
        <v>54</v>
      </c>
      <c r="H89" s="29" t="s">
        <v>10</v>
      </c>
      <c r="I89" s="19"/>
      <c r="J89" s="19"/>
      <c r="K89" s="19"/>
      <c r="L89" s="19"/>
      <c r="M89" s="19"/>
      <c r="N89" s="19"/>
    </row>
    <row r="90" spans="1:14" ht="16.5" x14ac:dyDescent="0.3">
      <c r="A90" s="34">
        <v>87</v>
      </c>
      <c r="B90" s="28" t="s">
        <v>2850</v>
      </c>
      <c r="C90" s="28" t="s">
        <v>6</v>
      </c>
      <c r="D90" s="38" t="s">
        <v>1690</v>
      </c>
      <c r="E90" s="38">
        <v>46163</v>
      </c>
      <c r="F90" s="28" t="s">
        <v>442</v>
      </c>
      <c r="G90" s="29" t="s">
        <v>54</v>
      </c>
      <c r="H90" s="29" t="s">
        <v>10</v>
      </c>
      <c r="I90" s="19"/>
      <c r="J90" s="19"/>
      <c r="K90" s="19"/>
      <c r="L90" s="19"/>
      <c r="M90" s="19"/>
      <c r="N90" s="19"/>
    </row>
    <row r="91" spans="1:14" ht="16.5" x14ac:dyDescent="0.3">
      <c r="A91" s="34">
        <v>88</v>
      </c>
      <c r="B91" s="28" t="s">
        <v>2974</v>
      </c>
      <c r="C91" s="28" t="s">
        <v>6</v>
      </c>
      <c r="D91" s="38" t="s">
        <v>1898</v>
      </c>
      <c r="E91" s="38">
        <v>46369</v>
      </c>
      <c r="F91" s="28" t="s">
        <v>14</v>
      </c>
      <c r="G91" s="29" t="s">
        <v>54</v>
      </c>
      <c r="H91" s="29" t="s">
        <v>10</v>
      </c>
      <c r="I91" s="19"/>
      <c r="J91" s="19"/>
      <c r="K91" s="19"/>
      <c r="L91" s="19"/>
      <c r="M91" s="19"/>
      <c r="N91" s="19"/>
    </row>
    <row r="92" spans="1:14" ht="16.5" x14ac:dyDescent="0.3">
      <c r="A92" s="34">
        <v>89</v>
      </c>
      <c r="B92" s="28" t="s">
        <v>3025</v>
      </c>
      <c r="C92" s="28" t="s">
        <v>6</v>
      </c>
      <c r="D92" s="38" t="s">
        <v>271</v>
      </c>
      <c r="E92" s="38">
        <v>46267</v>
      </c>
      <c r="F92" s="28" t="s">
        <v>21</v>
      </c>
      <c r="G92" s="29" t="s">
        <v>54</v>
      </c>
      <c r="H92" s="29" t="s">
        <v>10</v>
      </c>
      <c r="I92" s="19"/>
      <c r="J92" s="19"/>
      <c r="K92" s="19"/>
      <c r="L92" s="19"/>
      <c r="M92" s="19"/>
      <c r="N92" s="19"/>
    </row>
    <row r="93" spans="1:14" ht="16.5" x14ac:dyDescent="0.3">
      <c r="A93" s="34">
        <v>90</v>
      </c>
      <c r="B93" s="28" t="s">
        <v>3133</v>
      </c>
      <c r="C93" s="28" t="s">
        <v>6</v>
      </c>
      <c r="D93" s="38" t="s">
        <v>3134</v>
      </c>
      <c r="E93" s="38">
        <v>46210</v>
      </c>
      <c r="F93" s="28" t="s">
        <v>21</v>
      </c>
      <c r="G93" s="29" t="s">
        <v>54</v>
      </c>
      <c r="H93" s="29" t="s">
        <v>10</v>
      </c>
      <c r="I93" s="19"/>
      <c r="J93" s="19"/>
      <c r="K93" s="19"/>
      <c r="L93" s="19"/>
      <c r="M93" s="19"/>
      <c r="N93" s="19"/>
    </row>
    <row r="94" spans="1:14" ht="16.5" x14ac:dyDescent="0.3">
      <c r="A94" s="34">
        <v>91</v>
      </c>
      <c r="B94" s="28" t="s">
        <v>3181</v>
      </c>
      <c r="C94" s="28" t="s">
        <v>6</v>
      </c>
      <c r="D94" s="38" t="s">
        <v>757</v>
      </c>
      <c r="E94" s="38">
        <v>46131</v>
      </c>
      <c r="F94" s="28" t="s">
        <v>152</v>
      </c>
      <c r="G94" s="29" t="s">
        <v>54</v>
      </c>
      <c r="H94" s="29" t="s">
        <v>10</v>
      </c>
      <c r="I94" s="19"/>
      <c r="J94" s="19"/>
      <c r="K94" s="19"/>
      <c r="L94" s="19"/>
      <c r="M94" s="19"/>
      <c r="N94" s="19"/>
    </row>
    <row r="95" spans="1:14" ht="16.5" x14ac:dyDescent="0.3">
      <c r="A95" s="34">
        <v>92</v>
      </c>
      <c r="B95" s="28" t="s">
        <v>3263</v>
      </c>
      <c r="C95" s="28" t="s">
        <v>6</v>
      </c>
      <c r="D95" s="38" t="s">
        <v>593</v>
      </c>
      <c r="E95" s="38">
        <v>46219</v>
      </c>
      <c r="F95" s="28" t="s">
        <v>202</v>
      </c>
      <c r="G95" s="29" t="s">
        <v>54</v>
      </c>
      <c r="H95" s="29" t="s">
        <v>10</v>
      </c>
      <c r="I95" s="19"/>
      <c r="J95" s="19"/>
      <c r="K95" s="19"/>
      <c r="L95" s="19"/>
      <c r="M95" s="19"/>
      <c r="N95" s="19"/>
    </row>
    <row r="96" spans="1:14" ht="165" x14ac:dyDescent="0.3">
      <c r="A96" s="34">
        <v>93</v>
      </c>
      <c r="B96" s="28" t="s">
        <v>1070</v>
      </c>
      <c r="C96" s="28" t="s">
        <v>1071</v>
      </c>
      <c r="D96" s="28" t="s">
        <v>1072</v>
      </c>
      <c r="E96" s="28" t="s">
        <v>1073</v>
      </c>
      <c r="F96" s="28" t="s">
        <v>1074</v>
      </c>
      <c r="G96" s="29" t="s">
        <v>94</v>
      </c>
      <c r="H96" s="29" t="s">
        <v>16</v>
      </c>
      <c r="I96" s="19"/>
      <c r="J96" s="19"/>
      <c r="K96" s="19"/>
      <c r="L96" s="19"/>
      <c r="M96" s="19"/>
      <c r="N96" s="19"/>
    </row>
    <row r="97" spans="1:14" ht="33" x14ac:dyDescent="0.3">
      <c r="A97" s="34">
        <v>94</v>
      </c>
      <c r="B97" s="28" t="s">
        <v>1142</v>
      </c>
      <c r="C97" s="28" t="s">
        <v>61</v>
      </c>
      <c r="D97" s="38" t="s">
        <v>1143</v>
      </c>
      <c r="E97" s="38">
        <v>46237</v>
      </c>
      <c r="F97" s="28" t="s">
        <v>153</v>
      </c>
      <c r="G97" s="29" t="s">
        <v>94</v>
      </c>
      <c r="H97" s="29" t="s">
        <v>10</v>
      </c>
      <c r="I97" s="19"/>
      <c r="J97" s="19"/>
      <c r="K97" s="19"/>
      <c r="L97" s="19"/>
      <c r="M97" s="19"/>
      <c r="N97" s="19"/>
    </row>
    <row r="98" spans="1:14" ht="33" x14ac:dyDescent="0.3">
      <c r="A98" s="34">
        <v>95</v>
      </c>
      <c r="B98" s="28" t="s">
        <v>1328</v>
      </c>
      <c r="C98" s="28" t="s">
        <v>6</v>
      </c>
      <c r="D98" s="38" t="s">
        <v>1329</v>
      </c>
      <c r="E98" s="38">
        <v>46251</v>
      </c>
      <c r="F98" s="28" t="s">
        <v>21</v>
      </c>
      <c r="G98" s="29" t="s">
        <v>94</v>
      </c>
      <c r="H98" s="29" t="s">
        <v>10</v>
      </c>
      <c r="I98" s="19"/>
      <c r="J98" s="19"/>
      <c r="K98" s="19"/>
      <c r="L98" s="19"/>
      <c r="M98" s="19"/>
      <c r="N98" s="19"/>
    </row>
    <row r="99" spans="1:14" ht="16.5" x14ac:dyDescent="0.3">
      <c r="A99" s="34">
        <v>96</v>
      </c>
      <c r="B99" s="28" t="s">
        <v>1742</v>
      </c>
      <c r="C99" s="28" t="s">
        <v>6</v>
      </c>
      <c r="D99" s="38" t="s">
        <v>1284</v>
      </c>
      <c r="E99" s="38">
        <v>46201</v>
      </c>
      <c r="F99" s="28" t="s">
        <v>21</v>
      </c>
      <c r="G99" s="29" t="s">
        <v>94</v>
      </c>
      <c r="H99" s="29" t="s">
        <v>10</v>
      </c>
      <c r="I99" s="19"/>
      <c r="J99" s="19"/>
      <c r="K99" s="19"/>
      <c r="L99" s="19"/>
      <c r="M99" s="19"/>
      <c r="N99" s="19"/>
    </row>
    <row r="100" spans="1:14" ht="16.5" x14ac:dyDescent="0.3">
      <c r="A100" s="34">
        <v>97</v>
      </c>
      <c r="B100" s="37" t="s">
        <v>1803</v>
      </c>
      <c r="C100" s="28" t="s">
        <v>6</v>
      </c>
      <c r="D100" s="38">
        <v>44419</v>
      </c>
      <c r="E100" s="38">
        <v>46245</v>
      </c>
      <c r="F100" s="28" t="s">
        <v>21</v>
      </c>
      <c r="G100" s="29" t="s">
        <v>94</v>
      </c>
      <c r="H100" s="29" t="s">
        <v>10</v>
      </c>
      <c r="I100" s="19"/>
      <c r="J100" s="19"/>
      <c r="K100" s="19"/>
      <c r="L100" s="19"/>
      <c r="M100" s="19"/>
      <c r="N100" s="19"/>
    </row>
    <row r="101" spans="1:14" ht="33" x14ac:dyDescent="0.3">
      <c r="A101" s="34">
        <v>98</v>
      </c>
      <c r="B101" s="28" t="s">
        <v>2035</v>
      </c>
      <c r="C101" s="28" t="s">
        <v>6</v>
      </c>
      <c r="D101" s="28" t="s">
        <v>2036</v>
      </c>
      <c r="E101" s="28" t="s">
        <v>2037</v>
      </c>
      <c r="F101" s="28" t="s">
        <v>21</v>
      </c>
      <c r="G101" s="29" t="s">
        <v>94</v>
      </c>
      <c r="H101" s="29" t="s">
        <v>16</v>
      </c>
      <c r="I101" s="19"/>
      <c r="J101" s="19"/>
      <c r="K101" s="19"/>
      <c r="L101" s="19"/>
      <c r="M101" s="19"/>
      <c r="N101" s="19"/>
    </row>
    <row r="102" spans="1:14" ht="16.5" x14ac:dyDescent="0.3">
      <c r="A102" s="34">
        <v>99</v>
      </c>
      <c r="B102" s="28" t="s">
        <v>2258</v>
      </c>
      <c r="C102" s="28" t="s">
        <v>6</v>
      </c>
      <c r="D102" s="38" t="s">
        <v>2259</v>
      </c>
      <c r="E102" s="38">
        <v>46168</v>
      </c>
      <c r="F102" s="28" t="s">
        <v>93</v>
      </c>
      <c r="G102" s="29" t="s">
        <v>94</v>
      </c>
      <c r="H102" s="29" t="s">
        <v>10</v>
      </c>
      <c r="I102" s="19"/>
      <c r="J102" s="19"/>
      <c r="K102" s="19"/>
      <c r="L102" s="19"/>
      <c r="M102" s="19"/>
      <c r="N102" s="19"/>
    </row>
    <row r="103" spans="1:14" ht="49.5" x14ac:dyDescent="0.3">
      <c r="A103" s="34">
        <v>100</v>
      </c>
      <c r="B103" s="37" t="s">
        <v>270</v>
      </c>
      <c r="C103" s="28" t="s">
        <v>6</v>
      </c>
      <c r="D103" s="38" t="s">
        <v>271</v>
      </c>
      <c r="E103" s="38">
        <v>46267</v>
      </c>
      <c r="F103" s="28" t="s">
        <v>21</v>
      </c>
      <c r="G103" s="29" t="s">
        <v>42</v>
      </c>
      <c r="H103" s="29" t="s">
        <v>10</v>
      </c>
      <c r="I103" s="19"/>
      <c r="J103" s="19"/>
      <c r="K103" s="19"/>
      <c r="L103" s="19"/>
      <c r="M103" s="19"/>
      <c r="N103" s="19"/>
    </row>
    <row r="104" spans="1:14" ht="33" x14ac:dyDescent="0.3">
      <c r="A104" s="34">
        <v>101</v>
      </c>
      <c r="B104" s="28" t="s">
        <v>736</v>
      </c>
      <c r="C104" s="28" t="s">
        <v>6</v>
      </c>
      <c r="D104" s="38" t="s">
        <v>737</v>
      </c>
      <c r="E104" s="38">
        <v>46370</v>
      </c>
      <c r="F104" s="28" t="s">
        <v>90</v>
      </c>
      <c r="G104" s="29" t="s">
        <v>42</v>
      </c>
      <c r="H104" s="29" t="s">
        <v>10</v>
      </c>
      <c r="I104" s="19"/>
      <c r="J104" s="19"/>
      <c r="K104" s="19"/>
      <c r="L104" s="19"/>
      <c r="M104" s="19"/>
      <c r="N104" s="19"/>
    </row>
    <row r="105" spans="1:14" ht="33" x14ac:dyDescent="0.3">
      <c r="A105" s="34">
        <v>102</v>
      </c>
      <c r="B105" s="28" t="s">
        <v>776</v>
      </c>
      <c r="C105" s="28" t="s">
        <v>6</v>
      </c>
      <c r="D105" s="38" t="s">
        <v>777</v>
      </c>
      <c r="E105" s="38">
        <v>46316</v>
      </c>
      <c r="F105" s="28" t="s">
        <v>21</v>
      </c>
      <c r="G105" s="29" t="s">
        <v>42</v>
      </c>
      <c r="H105" s="29" t="s">
        <v>10</v>
      </c>
      <c r="I105" s="19"/>
      <c r="J105" s="19"/>
      <c r="K105" s="19"/>
      <c r="L105" s="19"/>
      <c r="M105" s="19"/>
      <c r="N105" s="19"/>
    </row>
    <row r="106" spans="1:14" ht="49.5" x14ac:dyDescent="0.3">
      <c r="A106" s="34">
        <v>103</v>
      </c>
      <c r="B106" s="28" t="s">
        <v>1123</v>
      </c>
      <c r="C106" s="28" t="s">
        <v>6</v>
      </c>
      <c r="D106" s="38" t="s">
        <v>314</v>
      </c>
      <c r="E106" s="38">
        <v>46386</v>
      </c>
      <c r="F106" s="28" t="s">
        <v>152</v>
      </c>
      <c r="G106" s="29" t="s">
        <v>42</v>
      </c>
      <c r="H106" s="29" t="s">
        <v>10</v>
      </c>
      <c r="I106" s="19"/>
      <c r="J106" s="19"/>
      <c r="K106" s="19"/>
      <c r="L106" s="19"/>
      <c r="M106" s="19"/>
      <c r="N106" s="19"/>
    </row>
    <row r="107" spans="1:14" ht="33" x14ac:dyDescent="0.3">
      <c r="A107" s="34">
        <v>104</v>
      </c>
      <c r="B107" s="28" t="s">
        <v>1608</v>
      </c>
      <c r="C107" s="28" t="s">
        <v>6</v>
      </c>
      <c r="D107" s="38" t="s">
        <v>1609</v>
      </c>
      <c r="E107" s="38">
        <v>46323</v>
      </c>
      <c r="F107" s="28" t="s">
        <v>21</v>
      </c>
      <c r="G107" s="29" t="s">
        <v>42</v>
      </c>
      <c r="H107" s="29" t="s">
        <v>10</v>
      </c>
      <c r="I107" s="19"/>
      <c r="J107" s="19"/>
      <c r="K107" s="19"/>
      <c r="L107" s="19"/>
      <c r="M107" s="19"/>
      <c r="N107" s="19"/>
    </row>
    <row r="108" spans="1:14" ht="33" x14ac:dyDescent="0.3">
      <c r="A108" s="34">
        <v>105</v>
      </c>
      <c r="B108" s="28" t="s">
        <v>1670</v>
      </c>
      <c r="C108" s="28" t="s">
        <v>6</v>
      </c>
      <c r="D108" s="38" t="s">
        <v>1671</v>
      </c>
      <c r="E108" s="38">
        <v>46245</v>
      </c>
      <c r="F108" s="28" t="s">
        <v>1672</v>
      </c>
      <c r="G108" s="29" t="s">
        <v>42</v>
      </c>
      <c r="H108" s="29" t="s">
        <v>10</v>
      </c>
      <c r="I108" s="19"/>
      <c r="J108" s="19"/>
      <c r="K108" s="19"/>
      <c r="L108" s="19"/>
      <c r="M108" s="19"/>
      <c r="N108" s="19"/>
    </row>
    <row r="109" spans="1:14" ht="49.5" x14ac:dyDescent="0.3">
      <c r="A109" s="34">
        <v>106</v>
      </c>
      <c r="B109" s="28" t="s">
        <v>1790</v>
      </c>
      <c r="C109" s="28" t="s">
        <v>6</v>
      </c>
      <c r="D109" s="38" t="s">
        <v>737</v>
      </c>
      <c r="E109" s="38">
        <v>46370</v>
      </c>
      <c r="F109" s="28" t="s">
        <v>21</v>
      </c>
      <c r="G109" s="29" t="s">
        <v>42</v>
      </c>
      <c r="H109" s="29" t="s">
        <v>10</v>
      </c>
      <c r="I109" s="19"/>
      <c r="J109" s="19"/>
      <c r="K109" s="19"/>
      <c r="L109" s="19"/>
      <c r="M109" s="19"/>
      <c r="N109" s="19"/>
    </row>
    <row r="110" spans="1:14" ht="33" x14ac:dyDescent="0.3">
      <c r="A110" s="34">
        <v>107</v>
      </c>
      <c r="B110" s="28" t="s">
        <v>1821</v>
      </c>
      <c r="C110" s="28" t="s">
        <v>6</v>
      </c>
      <c r="D110" s="28" t="s">
        <v>1822</v>
      </c>
      <c r="E110" s="28" t="s">
        <v>1823</v>
      </c>
      <c r="F110" s="28" t="s">
        <v>202</v>
      </c>
      <c r="G110" s="29" t="s">
        <v>42</v>
      </c>
      <c r="H110" s="29" t="s">
        <v>16</v>
      </c>
      <c r="I110" s="19"/>
      <c r="J110" s="19"/>
      <c r="K110" s="19"/>
      <c r="L110" s="19"/>
      <c r="M110" s="19"/>
      <c r="N110" s="19"/>
    </row>
    <row r="111" spans="1:14" ht="33" x14ac:dyDescent="0.3">
      <c r="A111" s="34">
        <v>108</v>
      </c>
      <c r="B111" s="28" t="s">
        <v>1869</v>
      </c>
      <c r="C111" s="28" t="s">
        <v>6</v>
      </c>
      <c r="D111" s="38" t="s">
        <v>664</v>
      </c>
      <c r="E111" s="38">
        <v>46355</v>
      </c>
      <c r="F111" s="28" t="s">
        <v>70</v>
      </c>
      <c r="G111" s="29" t="s">
        <v>42</v>
      </c>
      <c r="H111" s="29" t="s">
        <v>10</v>
      </c>
      <c r="I111" s="19"/>
      <c r="J111" s="19"/>
      <c r="K111" s="19"/>
      <c r="L111" s="19"/>
      <c r="M111" s="19"/>
      <c r="N111" s="19"/>
    </row>
    <row r="112" spans="1:14" ht="16.5" x14ac:dyDescent="0.3">
      <c r="A112" s="34">
        <v>109</v>
      </c>
      <c r="B112" s="28" t="s">
        <v>1988</v>
      </c>
      <c r="C112" s="28" t="s">
        <v>6</v>
      </c>
      <c r="D112" s="38" t="s">
        <v>271</v>
      </c>
      <c r="E112" s="38">
        <v>46267</v>
      </c>
      <c r="F112" s="28" t="s">
        <v>148</v>
      </c>
      <c r="G112" s="29" t="s">
        <v>42</v>
      </c>
      <c r="H112" s="29" t="s">
        <v>10</v>
      </c>
      <c r="I112" s="19"/>
      <c r="J112" s="19"/>
      <c r="K112" s="19"/>
      <c r="L112" s="19"/>
      <c r="M112" s="19"/>
      <c r="N112" s="19"/>
    </row>
    <row r="113" spans="1:14" ht="16.5" x14ac:dyDescent="0.3">
      <c r="A113" s="34">
        <v>110</v>
      </c>
      <c r="B113" s="28" t="s">
        <v>2375</v>
      </c>
      <c r="C113" s="28" t="s">
        <v>6</v>
      </c>
      <c r="D113" s="38" t="s">
        <v>2079</v>
      </c>
      <c r="E113" s="38">
        <v>46236</v>
      </c>
      <c r="F113" s="28" t="s">
        <v>153</v>
      </c>
      <c r="G113" s="29" t="s">
        <v>42</v>
      </c>
      <c r="H113" s="29" t="s">
        <v>10</v>
      </c>
      <c r="I113" s="19"/>
      <c r="J113" s="19"/>
      <c r="K113" s="19"/>
      <c r="L113" s="19"/>
      <c r="M113" s="19"/>
      <c r="N113" s="19"/>
    </row>
    <row r="114" spans="1:14" ht="16.5" x14ac:dyDescent="0.3">
      <c r="A114" s="34">
        <v>111</v>
      </c>
      <c r="B114" s="28" t="s">
        <v>2520</v>
      </c>
      <c r="C114" s="28" t="s">
        <v>6</v>
      </c>
      <c r="D114" s="38" t="s">
        <v>2521</v>
      </c>
      <c r="E114" s="38">
        <v>46149</v>
      </c>
      <c r="F114" s="28" t="s">
        <v>21</v>
      </c>
      <c r="G114" s="29" t="s">
        <v>42</v>
      </c>
      <c r="H114" s="29" t="s">
        <v>10</v>
      </c>
      <c r="I114" s="19"/>
      <c r="J114" s="19"/>
      <c r="K114" s="19"/>
      <c r="L114" s="19"/>
      <c r="M114" s="19"/>
      <c r="N114" s="19"/>
    </row>
    <row r="115" spans="1:14" ht="16.5" x14ac:dyDescent="0.3">
      <c r="A115" s="34">
        <v>112</v>
      </c>
      <c r="B115" s="28" t="s">
        <v>3073</v>
      </c>
      <c r="C115" s="28" t="s">
        <v>6</v>
      </c>
      <c r="D115" s="38" t="s">
        <v>3074</v>
      </c>
      <c r="E115" s="38">
        <v>46175</v>
      </c>
      <c r="F115" s="28" t="s">
        <v>116</v>
      </c>
      <c r="G115" s="29" t="s">
        <v>42</v>
      </c>
      <c r="H115" s="29" t="s">
        <v>10</v>
      </c>
      <c r="I115" s="19"/>
      <c r="J115" s="19"/>
      <c r="K115" s="19"/>
      <c r="L115" s="19"/>
      <c r="M115" s="19"/>
      <c r="N115" s="19"/>
    </row>
    <row r="116" spans="1:14" ht="16.5" x14ac:dyDescent="0.3">
      <c r="A116" s="34">
        <v>113</v>
      </c>
      <c r="B116" s="28" t="s">
        <v>3385</v>
      </c>
      <c r="C116" s="28" t="s">
        <v>6</v>
      </c>
      <c r="D116" s="38" t="s">
        <v>1898</v>
      </c>
      <c r="E116" s="38">
        <v>46369</v>
      </c>
      <c r="F116" s="28" t="s">
        <v>70</v>
      </c>
      <c r="G116" s="29" t="s">
        <v>42</v>
      </c>
      <c r="H116" s="29" t="s">
        <v>10</v>
      </c>
      <c r="I116" s="19"/>
      <c r="J116" s="19"/>
      <c r="K116" s="19"/>
      <c r="L116" s="19"/>
      <c r="M116" s="19"/>
      <c r="N116" s="19"/>
    </row>
    <row r="117" spans="1:14" ht="33" x14ac:dyDescent="0.3">
      <c r="A117" s="34">
        <v>114</v>
      </c>
      <c r="B117" s="37" t="s">
        <v>335</v>
      </c>
      <c r="C117" s="28" t="s">
        <v>6</v>
      </c>
      <c r="D117" s="38" t="s">
        <v>336</v>
      </c>
      <c r="E117" s="38">
        <v>46182</v>
      </c>
      <c r="F117" s="28" t="s">
        <v>21</v>
      </c>
      <c r="G117" s="29" t="s">
        <v>85</v>
      </c>
      <c r="H117" s="29" t="s">
        <v>10</v>
      </c>
      <c r="I117" s="19"/>
      <c r="J117" s="19"/>
      <c r="K117" s="19"/>
      <c r="L117" s="19"/>
      <c r="M117" s="19"/>
      <c r="N117" s="19"/>
    </row>
    <row r="118" spans="1:14" ht="33" x14ac:dyDescent="0.3">
      <c r="A118" s="34">
        <v>115</v>
      </c>
      <c r="B118" s="28" t="s">
        <v>1163</v>
      </c>
      <c r="C118" s="28" t="s">
        <v>6</v>
      </c>
      <c r="D118" s="38" t="s">
        <v>115</v>
      </c>
      <c r="E118" s="38">
        <v>46166</v>
      </c>
      <c r="F118" s="28" t="s">
        <v>38</v>
      </c>
      <c r="G118" s="29" t="s">
        <v>85</v>
      </c>
      <c r="H118" s="29" t="s">
        <v>10</v>
      </c>
      <c r="I118" s="19"/>
      <c r="J118" s="19"/>
      <c r="K118" s="19"/>
      <c r="L118" s="19"/>
      <c r="M118" s="19"/>
      <c r="N118" s="19"/>
    </row>
    <row r="119" spans="1:14" ht="33" x14ac:dyDescent="0.3">
      <c r="A119" s="34">
        <v>116</v>
      </c>
      <c r="B119" s="28" t="s">
        <v>1961</v>
      </c>
      <c r="C119" s="28" t="s">
        <v>6</v>
      </c>
      <c r="D119" s="38" t="s">
        <v>1962</v>
      </c>
      <c r="E119" s="38">
        <v>46307</v>
      </c>
      <c r="F119" s="28" t="s">
        <v>1720</v>
      </c>
      <c r="G119" s="29" t="s">
        <v>85</v>
      </c>
      <c r="H119" s="29" t="s">
        <v>10</v>
      </c>
      <c r="I119" s="19"/>
      <c r="J119" s="19"/>
      <c r="K119" s="19"/>
      <c r="L119" s="19"/>
      <c r="M119" s="19"/>
      <c r="N119" s="19"/>
    </row>
    <row r="120" spans="1:14" ht="16.5" x14ac:dyDescent="0.3">
      <c r="A120" s="34">
        <v>117</v>
      </c>
      <c r="B120" s="28" t="s">
        <v>2017</v>
      </c>
      <c r="C120" s="28" t="s">
        <v>6</v>
      </c>
      <c r="D120" s="38" t="s">
        <v>115</v>
      </c>
      <c r="E120" s="38">
        <v>46166</v>
      </c>
      <c r="F120" s="28" t="s">
        <v>21</v>
      </c>
      <c r="G120" s="29" t="s">
        <v>85</v>
      </c>
      <c r="H120" s="29" t="s">
        <v>10</v>
      </c>
      <c r="I120" s="19"/>
      <c r="J120" s="19"/>
      <c r="K120" s="19"/>
      <c r="L120" s="19"/>
      <c r="M120" s="19"/>
      <c r="N120" s="19"/>
    </row>
    <row r="121" spans="1:14" ht="33" x14ac:dyDescent="0.3">
      <c r="A121" s="34">
        <v>118</v>
      </c>
      <c r="B121" s="28" t="s">
        <v>2432</v>
      </c>
      <c r="C121" s="28" t="s">
        <v>61</v>
      </c>
      <c r="D121" s="38" t="s">
        <v>2315</v>
      </c>
      <c r="E121" s="38">
        <v>46300</v>
      </c>
      <c r="F121" s="28" t="s">
        <v>153</v>
      </c>
      <c r="G121" s="29" t="s">
        <v>85</v>
      </c>
      <c r="H121" s="29" t="s">
        <v>10</v>
      </c>
      <c r="I121" s="19"/>
      <c r="J121" s="19"/>
      <c r="K121" s="19"/>
      <c r="L121" s="19"/>
      <c r="M121" s="19"/>
      <c r="N121" s="19"/>
    </row>
    <row r="122" spans="1:14" ht="16.5" x14ac:dyDescent="0.3">
      <c r="A122" s="34">
        <v>119</v>
      </c>
      <c r="B122" s="28" t="s">
        <v>2811</v>
      </c>
      <c r="C122" s="28" t="s">
        <v>6</v>
      </c>
      <c r="D122" s="38" t="s">
        <v>1284</v>
      </c>
      <c r="E122" s="38">
        <v>46201</v>
      </c>
      <c r="F122" s="28" t="s">
        <v>21</v>
      </c>
      <c r="G122" s="29" t="s">
        <v>85</v>
      </c>
      <c r="H122" s="29" t="s">
        <v>10</v>
      </c>
      <c r="I122" s="19"/>
      <c r="J122" s="19"/>
      <c r="K122" s="19"/>
      <c r="L122" s="19"/>
      <c r="M122" s="19"/>
      <c r="N122" s="19"/>
    </row>
    <row r="123" spans="1:14" ht="33" x14ac:dyDescent="0.3">
      <c r="A123" s="34">
        <v>120</v>
      </c>
      <c r="B123" s="28" t="s">
        <v>722</v>
      </c>
      <c r="C123" s="28" t="s">
        <v>6</v>
      </c>
      <c r="D123" s="28" t="s">
        <v>589</v>
      </c>
      <c r="E123" s="28" t="s">
        <v>590</v>
      </c>
      <c r="F123" s="28" t="s">
        <v>148</v>
      </c>
      <c r="G123" s="29" t="s">
        <v>9</v>
      </c>
      <c r="H123" s="29" t="s">
        <v>16</v>
      </c>
      <c r="I123" s="19"/>
      <c r="J123" s="19"/>
      <c r="K123" s="19"/>
      <c r="L123" s="19"/>
      <c r="M123" s="19"/>
      <c r="N123" s="19"/>
    </row>
    <row r="124" spans="1:14" ht="49.5" x14ac:dyDescent="0.3">
      <c r="A124" s="34">
        <v>121</v>
      </c>
      <c r="B124" s="28" t="s">
        <v>1110</v>
      </c>
      <c r="C124" s="28" t="s">
        <v>6</v>
      </c>
      <c r="D124" s="38" t="s">
        <v>1111</v>
      </c>
      <c r="E124" s="38">
        <v>46324</v>
      </c>
      <c r="F124" s="28" t="s">
        <v>51</v>
      </c>
      <c r="G124" s="29" t="s">
        <v>9</v>
      </c>
      <c r="H124" s="29" t="s">
        <v>10</v>
      </c>
      <c r="I124" s="19"/>
      <c r="J124" s="19"/>
      <c r="K124" s="19"/>
      <c r="L124" s="19"/>
      <c r="M124" s="19"/>
      <c r="N124" s="19"/>
    </row>
    <row r="125" spans="1:14" ht="16.5" x14ac:dyDescent="0.3">
      <c r="A125" s="34">
        <v>122</v>
      </c>
      <c r="B125" s="28" t="s">
        <v>2358</v>
      </c>
      <c r="C125" s="28" t="s">
        <v>6</v>
      </c>
      <c r="D125" s="38" t="s">
        <v>1165</v>
      </c>
      <c r="E125" s="38">
        <v>46202</v>
      </c>
      <c r="F125" s="28" t="s">
        <v>51</v>
      </c>
      <c r="G125" s="29" t="s">
        <v>9</v>
      </c>
      <c r="H125" s="29" t="s">
        <v>10</v>
      </c>
      <c r="I125" s="19"/>
      <c r="J125" s="19"/>
      <c r="K125" s="19"/>
      <c r="L125" s="19"/>
      <c r="M125" s="19"/>
      <c r="N125" s="19"/>
    </row>
    <row r="126" spans="1:14" ht="16.5" x14ac:dyDescent="0.3">
      <c r="A126" s="34">
        <v>123</v>
      </c>
      <c r="B126" s="28" t="s">
        <v>3233</v>
      </c>
      <c r="C126" s="28" t="s">
        <v>6</v>
      </c>
      <c r="D126" s="38" t="s">
        <v>737</v>
      </c>
      <c r="E126" s="38">
        <v>46370</v>
      </c>
      <c r="F126" s="28" t="s">
        <v>148</v>
      </c>
      <c r="G126" s="29" t="s">
        <v>9</v>
      </c>
      <c r="H126" s="29" t="s">
        <v>10</v>
      </c>
      <c r="I126" s="19"/>
      <c r="J126" s="19"/>
      <c r="K126" s="19"/>
      <c r="L126" s="19"/>
      <c r="M126" s="19"/>
      <c r="N126" s="19"/>
    </row>
    <row r="127" spans="1:14" ht="33" x14ac:dyDescent="0.3">
      <c r="A127" s="34">
        <v>124</v>
      </c>
      <c r="B127" s="28" t="s">
        <v>1783</v>
      </c>
      <c r="C127" s="28" t="s">
        <v>6</v>
      </c>
      <c r="D127" s="38" t="s">
        <v>1784</v>
      </c>
      <c r="E127" s="38">
        <v>46181</v>
      </c>
      <c r="F127" s="28" t="s">
        <v>21</v>
      </c>
      <c r="G127" s="29" t="s">
        <v>278</v>
      </c>
      <c r="H127" s="29" t="s">
        <v>10</v>
      </c>
      <c r="I127" s="19"/>
      <c r="J127" s="19"/>
      <c r="K127" s="19"/>
      <c r="L127" s="19"/>
      <c r="M127" s="19"/>
      <c r="N127" s="19"/>
    </row>
    <row r="128" spans="1:14" ht="16.5" x14ac:dyDescent="0.3">
      <c r="A128" s="34">
        <v>125</v>
      </c>
      <c r="B128" s="28" t="s">
        <v>79</v>
      </c>
      <c r="C128" s="28" t="s">
        <v>6</v>
      </c>
      <c r="D128" s="28" t="s">
        <v>80</v>
      </c>
      <c r="E128" s="28" t="s">
        <v>81</v>
      </c>
      <c r="F128" s="28" t="s">
        <v>21</v>
      </c>
      <c r="G128" s="29" t="s">
        <v>62</v>
      </c>
      <c r="H128" s="29" t="s">
        <v>16</v>
      </c>
      <c r="I128" s="19"/>
      <c r="J128" s="19"/>
      <c r="K128" s="19"/>
      <c r="L128" s="19"/>
      <c r="M128" s="19"/>
      <c r="N128" s="19"/>
    </row>
    <row r="129" spans="1:14" ht="33" x14ac:dyDescent="0.3">
      <c r="A129" s="34">
        <v>126</v>
      </c>
      <c r="B129" s="37" t="s">
        <v>251</v>
      </c>
      <c r="C129" s="28" t="s">
        <v>6</v>
      </c>
      <c r="D129" s="38" t="s">
        <v>115</v>
      </c>
      <c r="E129" s="38">
        <v>46166</v>
      </c>
      <c r="F129" s="28" t="s">
        <v>38</v>
      </c>
      <c r="G129" s="29" t="s">
        <v>62</v>
      </c>
      <c r="H129" s="29" t="s">
        <v>10</v>
      </c>
      <c r="I129" s="19"/>
      <c r="J129" s="19"/>
      <c r="K129" s="19"/>
      <c r="L129" s="19"/>
      <c r="M129" s="19"/>
      <c r="N129" s="19"/>
    </row>
    <row r="130" spans="1:14" ht="33" x14ac:dyDescent="0.3">
      <c r="A130" s="34">
        <v>127</v>
      </c>
      <c r="B130" s="37" t="s">
        <v>339</v>
      </c>
      <c r="C130" s="28" t="s">
        <v>6</v>
      </c>
      <c r="D130" s="38" t="s">
        <v>163</v>
      </c>
      <c r="E130" s="38">
        <v>46215</v>
      </c>
      <c r="F130" s="28" t="s">
        <v>21</v>
      </c>
      <c r="G130" s="29" t="s">
        <v>62</v>
      </c>
      <c r="H130" s="29" t="s">
        <v>10</v>
      </c>
      <c r="I130" s="19"/>
      <c r="J130" s="19"/>
      <c r="K130" s="19"/>
      <c r="L130" s="19"/>
      <c r="M130" s="19"/>
      <c r="N130" s="19"/>
    </row>
    <row r="131" spans="1:14" ht="16.5" x14ac:dyDescent="0.3">
      <c r="A131" s="34">
        <v>128</v>
      </c>
      <c r="B131" s="28" t="s">
        <v>378</v>
      </c>
      <c r="C131" s="28" t="s">
        <v>6</v>
      </c>
      <c r="D131" s="38" t="s">
        <v>379</v>
      </c>
      <c r="E131" s="38">
        <v>46307</v>
      </c>
      <c r="F131" s="28" t="s">
        <v>148</v>
      </c>
      <c r="G131" s="29" t="s">
        <v>62</v>
      </c>
      <c r="H131" s="29" t="s">
        <v>10</v>
      </c>
      <c r="I131" s="19"/>
      <c r="J131" s="19"/>
      <c r="K131" s="19"/>
      <c r="L131" s="19"/>
      <c r="M131" s="19"/>
      <c r="N131" s="19"/>
    </row>
    <row r="132" spans="1:14" ht="16.5" x14ac:dyDescent="0.3">
      <c r="A132" s="34">
        <v>129</v>
      </c>
      <c r="B132" s="28" t="s">
        <v>732</v>
      </c>
      <c r="C132" s="28" t="s">
        <v>6</v>
      </c>
      <c r="D132" s="38" t="s">
        <v>565</v>
      </c>
      <c r="E132" s="38">
        <v>46292</v>
      </c>
      <c r="F132" s="28" t="s">
        <v>202</v>
      </c>
      <c r="G132" s="29" t="s">
        <v>62</v>
      </c>
      <c r="H132" s="29" t="s">
        <v>10</v>
      </c>
      <c r="I132" s="19"/>
      <c r="J132" s="19"/>
      <c r="K132" s="19"/>
      <c r="L132" s="19"/>
      <c r="M132" s="19"/>
      <c r="N132" s="19"/>
    </row>
    <row r="133" spans="1:14" ht="33" x14ac:dyDescent="0.3">
      <c r="A133" s="34">
        <v>130</v>
      </c>
      <c r="B133" s="28" t="s">
        <v>793</v>
      </c>
      <c r="C133" s="28" t="s">
        <v>61</v>
      </c>
      <c r="D133" s="38" t="s">
        <v>794</v>
      </c>
      <c r="E133" s="38">
        <v>46146</v>
      </c>
      <c r="F133" s="28" t="s">
        <v>21</v>
      </c>
      <c r="G133" s="29" t="s">
        <v>62</v>
      </c>
      <c r="H133" s="29" t="s">
        <v>10</v>
      </c>
      <c r="I133" s="19"/>
      <c r="J133" s="19"/>
      <c r="K133" s="19"/>
      <c r="L133" s="19"/>
      <c r="M133" s="19"/>
      <c r="N133" s="19"/>
    </row>
    <row r="134" spans="1:14" ht="33" x14ac:dyDescent="0.3">
      <c r="A134" s="34">
        <v>131</v>
      </c>
      <c r="B134" s="28" t="s">
        <v>838</v>
      </c>
      <c r="C134" s="28" t="s">
        <v>6</v>
      </c>
      <c r="D134" s="38" t="s">
        <v>839</v>
      </c>
      <c r="E134" s="38">
        <v>46287</v>
      </c>
      <c r="F134" s="28" t="s">
        <v>21</v>
      </c>
      <c r="G134" s="29" t="s">
        <v>62</v>
      </c>
      <c r="H134" s="29" t="s">
        <v>10</v>
      </c>
      <c r="I134" s="19"/>
      <c r="J134" s="19"/>
      <c r="K134" s="19"/>
      <c r="L134" s="19"/>
      <c r="M134" s="19"/>
      <c r="N134" s="19"/>
    </row>
    <row r="135" spans="1:14" ht="16.5" x14ac:dyDescent="0.3">
      <c r="A135" s="34">
        <v>132</v>
      </c>
      <c r="B135" s="28" t="s">
        <v>1487</v>
      </c>
      <c r="C135" s="28" t="s">
        <v>6</v>
      </c>
      <c r="D135" s="38" t="s">
        <v>1284</v>
      </c>
      <c r="E135" s="38">
        <v>46201</v>
      </c>
      <c r="F135" s="28" t="s">
        <v>112</v>
      </c>
      <c r="G135" s="29" t="s">
        <v>62</v>
      </c>
      <c r="H135" s="29" t="s">
        <v>10</v>
      </c>
      <c r="I135" s="19"/>
      <c r="J135" s="19"/>
      <c r="K135" s="19"/>
      <c r="L135" s="19"/>
      <c r="M135" s="19"/>
      <c r="N135" s="19"/>
    </row>
    <row r="136" spans="1:14" ht="33" x14ac:dyDescent="0.3">
      <c r="A136" s="34">
        <v>133</v>
      </c>
      <c r="B136" s="28" t="s">
        <v>1495</v>
      </c>
      <c r="C136" s="28" t="s">
        <v>6</v>
      </c>
      <c r="D136" s="38" t="s">
        <v>173</v>
      </c>
      <c r="E136" s="38">
        <v>46138</v>
      </c>
      <c r="F136" s="37" t="s">
        <v>21</v>
      </c>
      <c r="G136" s="29" t="s">
        <v>62</v>
      </c>
      <c r="H136" s="29" t="s">
        <v>10</v>
      </c>
      <c r="I136" s="19"/>
      <c r="J136" s="19"/>
      <c r="K136" s="19"/>
      <c r="L136" s="19"/>
      <c r="M136" s="19"/>
      <c r="N136" s="19"/>
    </row>
    <row r="137" spans="1:14" ht="16.5" x14ac:dyDescent="0.3">
      <c r="A137" s="34">
        <v>134</v>
      </c>
      <c r="B137" s="28" t="s">
        <v>1535</v>
      </c>
      <c r="C137" s="28" t="s">
        <v>6</v>
      </c>
      <c r="D137" s="28" t="s">
        <v>1536</v>
      </c>
      <c r="E137" s="28" t="s">
        <v>1537</v>
      </c>
      <c r="F137" s="28" t="s">
        <v>21</v>
      </c>
      <c r="G137" s="29" t="s">
        <v>62</v>
      </c>
      <c r="H137" s="29" t="s">
        <v>16</v>
      </c>
      <c r="I137" s="19"/>
      <c r="J137" s="19"/>
      <c r="K137" s="19"/>
      <c r="L137" s="19"/>
      <c r="M137" s="19"/>
      <c r="N137" s="19"/>
    </row>
    <row r="138" spans="1:14" ht="16.5" x14ac:dyDescent="0.3">
      <c r="A138" s="34">
        <v>135</v>
      </c>
      <c r="B138" s="28" t="s">
        <v>1600</v>
      </c>
      <c r="C138" s="28" t="s">
        <v>6</v>
      </c>
      <c r="D138" s="38" t="s">
        <v>1489</v>
      </c>
      <c r="E138" s="38">
        <v>46145</v>
      </c>
      <c r="F138" s="28" t="s">
        <v>21</v>
      </c>
      <c r="G138" s="29" t="s">
        <v>62</v>
      </c>
      <c r="H138" s="29" t="s">
        <v>10</v>
      </c>
      <c r="I138" s="19"/>
      <c r="J138" s="19"/>
      <c r="K138" s="19"/>
      <c r="L138" s="19"/>
      <c r="M138" s="19"/>
      <c r="N138" s="19"/>
    </row>
    <row r="139" spans="1:14" ht="33" x14ac:dyDescent="0.3">
      <c r="A139" s="34">
        <v>136</v>
      </c>
      <c r="B139" s="28" t="s">
        <v>1650</v>
      </c>
      <c r="C139" s="28" t="s">
        <v>6</v>
      </c>
      <c r="D139" s="38" t="s">
        <v>1651</v>
      </c>
      <c r="E139" s="38">
        <v>46152</v>
      </c>
      <c r="F139" s="28" t="s">
        <v>21</v>
      </c>
      <c r="G139" s="29" t="s">
        <v>62</v>
      </c>
      <c r="H139" s="29" t="s">
        <v>10</v>
      </c>
      <c r="I139" s="19"/>
      <c r="J139" s="19"/>
      <c r="K139" s="19"/>
      <c r="L139" s="19"/>
      <c r="M139" s="19"/>
      <c r="N139" s="19"/>
    </row>
    <row r="140" spans="1:14" ht="33" x14ac:dyDescent="0.3">
      <c r="A140" s="34">
        <v>137</v>
      </c>
      <c r="B140" s="28" t="s">
        <v>1689</v>
      </c>
      <c r="C140" s="28" t="s">
        <v>6</v>
      </c>
      <c r="D140" s="38" t="s">
        <v>1690</v>
      </c>
      <c r="E140" s="38">
        <v>46163</v>
      </c>
      <c r="F140" s="28" t="s">
        <v>21</v>
      </c>
      <c r="G140" s="29" t="s">
        <v>62</v>
      </c>
      <c r="H140" s="29" t="s">
        <v>10</v>
      </c>
      <c r="I140" s="19"/>
      <c r="J140" s="19"/>
      <c r="K140" s="19"/>
      <c r="L140" s="19"/>
      <c r="M140" s="19"/>
      <c r="N140" s="19"/>
    </row>
    <row r="141" spans="1:14" ht="33" x14ac:dyDescent="0.3">
      <c r="A141" s="34">
        <v>138</v>
      </c>
      <c r="B141" s="28" t="s">
        <v>1763</v>
      </c>
      <c r="C141" s="28" t="s">
        <v>6</v>
      </c>
      <c r="D141" s="38" t="s">
        <v>1764</v>
      </c>
      <c r="E141" s="38">
        <v>46264</v>
      </c>
      <c r="F141" s="28" t="s">
        <v>38</v>
      </c>
      <c r="G141" s="29" t="s">
        <v>62</v>
      </c>
      <c r="H141" s="29" t="s">
        <v>10</v>
      </c>
      <c r="I141" s="19"/>
      <c r="J141" s="19"/>
      <c r="K141" s="19"/>
      <c r="L141" s="19"/>
      <c r="M141" s="19"/>
      <c r="N141" s="19"/>
    </row>
    <row r="142" spans="1:14" ht="16.5" x14ac:dyDescent="0.3">
      <c r="A142" s="34">
        <v>139</v>
      </c>
      <c r="B142" s="28" t="s">
        <v>1969</v>
      </c>
      <c r="C142" s="28" t="s">
        <v>6</v>
      </c>
      <c r="D142" s="38" t="s">
        <v>664</v>
      </c>
      <c r="E142" s="38">
        <v>46355</v>
      </c>
      <c r="F142" s="28" t="s">
        <v>21</v>
      </c>
      <c r="G142" s="29" t="s">
        <v>62</v>
      </c>
      <c r="H142" s="29" t="s">
        <v>10</v>
      </c>
      <c r="I142" s="19"/>
      <c r="J142" s="19"/>
      <c r="K142" s="19"/>
      <c r="L142" s="19"/>
      <c r="M142" s="19"/>
      <c r="N142" s="19"/>
    </row>
    <row r="143" spans="1:14" ht="49.5" x14ac:dyDescent="0.3">
      <c r="A143" s="34">
        <v>140</v>
      </c>
      <c r="B143" s="28" t="s">
        <v>1997</v>
      </c>
      <c r="C143" s="28" t="s">
        <v>61</v>
      </c>
      <c r="D143" s="38" t="s">
        <v>1764</v>
      </c>
      <c r="E143" s="38">
        <v>46264</v>
      </c>
      <c r="F143" s="28" t="s">
        <v>1998</v>
      </c>
      <c r="G143" s="29" t="s">
        <v>62</v>
      </c>
      <c r="H143" s="29" t="s">
        <v>10</v>
      </c>
      <c r="I143" s="19"/>
      <c r="J143" s="19"/>
      <c r="K143" s="19"/>
      <c r="L143" s="19"/>
      <c r="M143" s="19"/>
      <c r="N143" s="19"/>
    </row>
    <row r="144" spans="1:14" ht="16.5" x14ac:dyDescent="0.3">
      <c r="A144" s="34">
        <v>141</v>
      </c>
      <c r="B144" s="28" t="s">
        <v>2038</v>
      </c>
      <c r="C144" s="28" t="s">
        <v>6</v>
      </c>
      <c r="D144" s="38" t="s">
        <v>379</v>
      </c>
      <c r="E144" s="38">
        <v>46307</v>
      </c>
      <c r="F144" s="28" t="s">
        <v>288</v>
      </c>
      <c r="G144" s="29" t="s">
        <v>62</v>
      </c>
      <c r="H144" s="29" t="s">
        <v>10</v>
      </c>
      <c r="I144" s="19"/>
      <c r="J144" s="19"/>
      <c r="K144" s="19"/>
      <c r="L144" s="19"/>
      <c r="M144" s="19"/>
      <c r="N144" s="19"/>
    </row>
    <row r="145" spans="1:14" ht="16.5" x14ac:dyDescent="0.3">
      <c r="A145" s="34">
        <v>142</v>
      </c>
      <c r="B145" s="28" t="s">
        <v>2056</v>
      </c>
      <c r="C145" s="28" t="s">
        <v>6</v>
      </c>
      <c r="D145" s="38" t="s">
        <v>493</v>
      </c>
      <c r="E145" s="38">
        <v>46222</v>
      </c>
      <c r="F145" s="28" t="s">
        <v>391</v>
      </c>
      <c r="G145" s="29" t="s">
        <v>62</v>
      </c>
      <c r="H145" s="29" t="s">
        <v>10</v>
      </c>
      <c r="I145" s="19"/>
      <c r="J145" s="19"/>
      <c r="K145" s="19"/>
      <c r="L145" s="19"/>
      <c r="M145" s="19"/>
      <c r="N145" s="19"/>
    </row>
    <row r="146" spans="1:14" ht="33" x14ac:dyDescent="0.3">
      <c r="A146" s="34">
        <v>143</v>
      </c>
      <c r="B146" s="28" t="s">
        <v>2097</v>
      </c>
      <c r="C146" s="28" t="s">
        <v>61</v>
      </c>
      <c r="D146" s="38" t="s">
        <v>115</v>
      </c>
      <c r="E146" s="38">
        <v>46166</v>
      </c>
      <c r="F146" s="28" t="s">
        <v>21</v>
      </c>
      <c r="G146" s="29" t="s">
        <v>62</v>
      </c>
      <c r="H146" s="29" t="s">
        <v>10</v>
      </c>
      <c r="I146" s="19"/>
      <c r="J146" s="19"/>
      <c r="K146" s="19"/>
      <c r="L146" s="19"/>
      <c r="M146" s="19"/>
      <c r="N146" s="19"/>
    </row>
    <row r="147" spans="1:14" ht="148.5" x14ac:dyDescent="0.3">
      <c r="A147" s="34">
        <v>144</v>
      </c>
      <c r="B147" s="28" t="s">
        <v>2121</v>
      </c>
      <c r="C147" s="28" t="s">
        <v>107</v>
      </c>
      <c r="D147" s="38" t="s">
        <v>2122</v>
      </c>
      <c r="E147" s="38">
        <v>46209</v>
      </c>
      <c r="F147" s="28" t="s">
        <v>2123</v>
      </c>
      <c r="G147" s="29" t="s">
        <v>62</v>
      </c>
      <c r="H147" s="29" t="s">
        <v>10</v>
      </c>
      <c r="I147" s="19"/>
      <c r="J147" s="19"/>
      <c r="K147" s="19"/>
      <c r="L147" s="19"/>
      <c r="M147" s="19"/>
      <c r="N147" s="19"/>
    </row>
    <row r="148" spans="1:14" ht="16.5" x14ac:dyDescent="0.3">
      <c r="A148" s="34">
        <v>145</v>
      </c>
      <c r="B148" s="28" t="s">
        <v>2253</v>
      </c>
      <c r="C148" s="28" t="s">
        <v>6</v>
      </c>
      <c r="D148" s="38" t="s">
        <v>379</v>
      </c>
      <c r="E148" s="38">
        <v>46307</v>
      </c>
      <c r="F148" s="28" t="s">
        <v>75</v>
      </c>
      <c r="G148" s="29" t="s">
        <v>62</v>
      </c>
      <c r="H148" s="29" t="s">
        <v>10</v>
      </c>
      <c r="I148" s="19"/>
      <c r="J148" s="19"/>
      <c r="K148" s="19"/>
      <c r="L148" s="19"/>
      <c r="M148" s="19"/>
      <c r="N148" s="19"/>
    </row>
    <row r="149" spans="1:14" ht="16.5" x14ac:dyDescent="0.3">
      <c r="A149" s="34">
        <v>146</v>
      </c>
      <c r="B149" s="28" t="s">
        <v>2276</v>
      </c>
      <c r="C149" s="28" t="s">
        <v>6</v>
      </c>
      <c r="D149" s="38" t="s">
        <v>1898</v>
      </c>
      <c r="E149" s="38">
        <v>46369</v>
      </c>
      <c r="F149" s="28" t="s">
        <v>21</v>
      </c>
      <c r="G149" s="29" t="s">
        <v>62</v>
      </c>
      <c r="H149" s="29" t="s">
        <v>10</v>
      </c>
      <c r="I149" s="19"/>
      <c r="J149" s="19"/>
      <c r="K149" s="19"/>
      <c r="L149" s="19"/>
      <c r="M149" s="19"/>
      <c r="N149" s="19"/>
    </row>
    <row r="150" spans="1:14" ht="49.5" x14ac:dyDescent="0.3">
      <c r="A150" s="34">
        <v>147</v>
      </c>
      <c r="B150" s="28" t="s">
        <v>2291</v>
      </c>
      <c r="C150" s="28" t="s">
        <v>61</v>
      </c>
      <c r="D150" s="38" t="s">
        <v>2292</v>
      </c>
      <c r="E150" s="38">
        <v>46159</v>
      </c>
      <c r="F150" s="28" t="s">
        <v>156</v>
      </c>
      <c r="G150" s="29" t="s">
        <v>62</v>
      </c>
      <c r="H150" s="29" t="s">
        <v>10</v>
      </c>
      <c r="I150" s="19"/>
      <c r="J150" s="19"/>
      <c r="K150" s="19"/>
      <c r="L150" s="19"/>
      <c r="M150" s="19"/>
      <c r="N150" s="19"/>
    </row>
    <row r="151" spans="1:14" ht="16.5" x14ac:dyDescent="0.3">
      <c r="A151" s="34">
        <v>148</v>
      </c>
      <c r="B151" s="28" t="s">
        <v>2364</v>
      </c>
      <c r="C151" s="28" t="s">
        <v>6</v>
      </c>
      <c r="D151" s="38" t="s">
        <v>2365</v>
      </c>
      <c r="E151" s="38">
        <v>46309</v>
      </c>
      <c r="F151" s="28" t="s">
        <v>75</v>
      </c>
      <c r="G151" s="29" t="s">
        <v>62</v>
      </c>
      <c r="H151" s="29" t="s">
        <v>10</v>
      </c>
      <c r="I151" s="19"/>
      <c r="J151" s="19"/>
      <c r="K151" s="19"/>
      <c r="L151" s="19"/>
      <c r="M151" s="19"/>
      <c r="N151" s="19"/>
    </row>
    <row r="152" spans="1:14" ht="16.5" x14ac:dyDescent="0.3">
      <c r="A152" s="34">
        <v>149</v>
      </c>
      <c r="B152" s="28" t="s">
        <v>2406</v>
      </c>
      <c r="C152" s="28" t="s">
        <v>6</v>
      </c>
      <c r="D152" s="38" t="s">
        <v>56</v>
      </c>
      <c r="E152" s="38">
        <v>46314</v>
      </c>
      <c r="F152" s="28" t="s">
        <v>21</v>
      </c>
      <c r="G152" s="29" t="s">
        <v>62</v>
      </c>
      <c r="H152" s="29" t="s">
        <v>10</v>
      </c>
      <c r="I152" s="19"/>
      <c r="J152" s="19"/>
      <c r="K152" s="19"/>
      <c r="L152" s="19"/>
      <c r="M152" s="19"/>
      <c r="N152" s="19"/>
    </row>
    <row r="153" spans="1:14" ht="33" x14ac:dyDescent="0.3">
      <c r="A153" s="34">
        <v>150</v>
      </c>
      <c r="B153" s="28" t="s">
        <v>2587</v>
      </c>
      <c r="C153" s="28" t="s">
        <v>6</v>
      </c>
      <c r="D153" s="38" t="s">
        <v>673</v>
      </c>
      <c r="E153" s="38">
        <v>46383</v>
      </c>
      <c r="F153" s="28" t="s">
        <v>38</v>
      </c>
      <c r="G153" s="29" t="s">
        <v>62</v>
      </c>
      <c r="H153" s="29" t="s">
        <v>10</v>
      </c>
      <c r="I153" s="19"/>
      <c r="J153" s="19"/>
      <c r="K153" s="19"/>
      <c r="L153" s="19"/>
      <c r="M153" s="19"/>
      <c r="N153" s="19"/>
    </row>
    <row r="154" spans="1:14" ht="16.5" x14ac:dyDescent="0.3">
      <c r="A154" s="34">
        <v>151</v>
      </c>
      <c r="B154" s="28" t="s">
        <v>2697</v>
      </c>
      <c r="C154" s="28" t="s">
        <v>6</v>
      </c>
      <c r="D154" s="38" t="s">
        <v>1807</v>
      </c>
      <c r="E154" s="38">
        <v>46315</v>
      </c>
      <c r="F154" s="28" t="s">
        <v>70</v>
      </c>
      <c r="G154" s="29" t="s">
        <v>62</v>
      </c>
      <c r="H154" s="29" t="s">
        <v>10</v>
      </c>
      <c r="I154" s="19"/>
      <c r="J154" s="19"/>
      <c r="K154" s="19"/>
      <c r="L154" s="19"/>
      <c r="M154" s="19"/>
      <c r="N154" s="19"/>
    </row>
    <row r="155" spans="1:14" ht="16.5" x14ac:dyDescent="0.3">
      <c r="A155" s="34">
        <v>152</v>
      </c>
      <c r="B155" s="28" t="s">
        <v>2760</v>
      </c>
      <c r="C155" s="28" t="s">
        <v>6</v>
      </c>
      <c r="D155" s="38" t="s">
        <v>2761</v>
      </c>
      <c r="E155" s="38">
        <v>46301</v>
      </c>
      <c r="F155" s="28" t="s">
        <v>51</v>
      </c>
      <c r="G155" s="29" t="s">
        <v>62</v>
      </c>
      <c r="H155" s="29" t="s">
        <v>10</v>
      </c>
      <c r="I155" s="19"/>
      <c r="J155" s="19"/>
      <c r="K155" s="19"/>
      <c r="L155" s="19"/>
      <c r="M155" s="19"/>
      <c r="N155" s="19"/>
    </row>
    <row r="156" spans="1:14" ht="16.5" x14ac:dyDescent="0.3">
      <c r="A156" s="34">
        <v>153</v>
      </c>
      <c r="B156" s="28" t="s">
        <v>2924</v>
      </c>
      <c r="C156" s="28" t="s">
        <v>6</v>
      </c>
      <c r="D156" s="38" t="s">
        <v>1329</v>
      </c>
      <c r="E156" s="38">
        <v>46251</v>
      </c>
      <c r="F156" s="28" t="s">
        <v>202</v>
      </c>
      <c r="G156" s="29" t="s">
        <v>62</v>
      </c>
      <c r="H156" s="29" t="s">
        <v>10</v>
      </c>
      <c r="I156" s="19"/>
      <c r="J156" s="19"/>
      <c r="K156" s="19"/>
      <c r="L156" s="19"/>
      <c r="M156" s="19"/>
      <c r="N156" s="19"/>
    </row>
    <row r="157" spans="1:14" ht="16.5" x14ac:dyDescent="0.3">
      <c r="A157" s="34">
        <v>154</v>
      </c>
      <c r="B157" s="28" t="s">
        <v>2995</v>
      </c>
      <c r="C157" s="28" t="s">
        <v>6</v>
      </c>
      <c r="D157" s="38" t="s">
        <v>2996</v>
      </c>
      <c r="E157" s="38">
        <v>46317</v>
      </c>
      <c r="F157" s="28" t="s">
        <v>202</v>
      </c>
      <c r="G157" s="29" t="s">
        <v>62</v>
      </c>
      <c r="H157" s="29" t="s">
        <v>10</v>
      </c>
      <c r="I157" s="19"/>
      <c r="J157" s="19"/>
      <c r="K157" s="19"/>
      <c r="L157" s="19"/>
      <c r="M157" s="19"/>
      <c r="N157" s="19"/>
    </row>
    <row r="158" spans="1:14" ht="33" x14ac:dyDescent="0.3">
      <c r="A158" s="34">
        <v>155</v>
      </c>
      <c r="B158" s="28" t="s">
        <v>3034</v>
      </c>
      <c r="C158" s="28" t="s">
        <v>6</v>
      </c>
      <c r="D158" s="38" t="s">
        <v>3035</v>
      </c>
      <c r="E158" s="38">
        <v>46257</v>
      </c>
      <c r="F158" s="28" t="s">
        <v>21</v>
      </c>
      <c r="G158" s="29" t="s">
        <v>62</v>
      </c>
      <c r="H158" s="29" t="s">
        <v>10</v>
      </c>
      <c r="I158" s="19"/>
      <c r="J158" s="19"/>
      <c r="K158" s="19"/>
      <c r="L158" s="19"/>
      <c r="M158" s="19"/>
      <c r="N158" s="19"/>
    </row>
    <row r="159" spans="1:14" ht="16.5" x14ac:dyDescent="0.3">
      <c r="A159" s="34">
        <v>156</v>
      </c>
      <c r="B159" s="28" t="s">
        <v>3142</v>
      </c>
      <c r="C159" s="28" t="s">
        <v>6</v>
      </c>
      <c r="D159" s="38" t="s">
        <v>1284</v>
      </c>
      <c r="E159" s="38">
        <v>46201</v>
      </c>
      <c r="F159" s="28" t="s">
        <v>38</v>
      </c>
      <c r="G159" s="29" t="s">
        <v>62</v>
      </c>
      <c r="H159" s="29" t="s">
        <v>10</v>
      </c>
      <c r="I159" s="19"/>
      <c r="J159" s="19"/>
      <c r="K159" s="19"/>
      <c r="L159" s="19"/>
      <c r="M159" s="19"/>
      <c r="N159" s="19"/>
    </row>
    <row r="160" spans="1:14" ht="16.5" x14ac:dyDescent="0.3">
      <c r="A160" s="34">
        <v>157</v>
      </c>
      <c r="B160" s="28" t="s">
        <v>3180</v>
      </c>
      <c r="C160" s="28" t="s">
        <v>6</v>
      </c>
      <c r="D160" s="38" t="s">
        <v>1270</v>
      </c>
      <c r="E160" s="38">
        <v>46302</v>
      </c>
      <c r="F160" s="28" t="s">
        <v>21</v>
      </c>
      <c r="G160" s="29" t="s">
        <v>62</v>
      </c>
      <c r="H160" s="29" t="s">
        <v>10</v>
      </c>
      <c r="I160" s="19"/>
      <c r="J160" s="19"/>
      <c r="K160" s="19"/>
      <c r="L160" s="19"/>
      <c r="M160" s="19"/>
      <c r="N160" s="19"/>
    </row>
    <row r="161" spans="1:14" ht="16.5" x14ac:dyDescent="0.3">
      <c r="A161" s="34">
        <v>158</v>
      </c>
      <c r="B161" s="28" t="s">
        <v>3195</v>
      </c>
      <c r="C161" s="28" t="s">
        <v>6</v>
      </c>
      <c r="D161" s="38" t="s">
        <v>757</v>
      </c>
      <c r="E161" s="38">
        <v>46131</v>
      </c>
      <c r="F161" s="28" t="s">
        <v>334</v>
      </c>
      <c r="G161" s="29" t="s">
        <v>62</v>
      </c>
      <c r="H161" s="29" t="s">
        <v>10</v>
      </c>
      <c r="I161" s="19"/>
      <c r="J161" s="19"/>
      <c r="K161" s="19"/>
      <c r="L161" s="19"/>
      <c r="M161" s="19"/>
      <c r="N161" s="19"/>
    </row>
    <row r="162" spans="1:14" ht="16.5" x14ac:dyDescent="0.3">
      <c r="A162" s="34">
        <v>159</v>
      </c>
      <c r="B162" s="28" t="s">
        <v>3258</v>
      </c>
      <c r="C162" s="28" t="s">
        <v>6</v>
      </c>
      <c r="D162" s="28" t="s">
        <v>327</v>
      </c>
      <c r="E162" s="28" t="s">
        <v>328</v>
      </c>
      <c r="F162" s="28" t="s">
        <v>152</v>
      </c>
      <c r="G162" s="29" t="s">
        <v>62</v>
      </c>
      <c r="H162" s="29" t="s">
        <v>16</v>
      </c>
      <c r="I162" s="19"/>
      <c r="J162" s="19"/>
      <c r="K162" s="19"/>
      <c r="L162" s="19"/>
      <c r="M162" s="19"/>
      <c r="N162" s="19"/>
    </row>
    <row r="163" spans="1:14" ht="16.5" x14ac:dyDescent="0.3">
      <c r="A163" s="34">
        <v>160</v>
      </c>
      <c r="B163" s="28" t="s">
        <v>3328</v>
      </c>
      <c r="C163" s="28" t="s">
        <v>6</v>
      </c>
      <c r="D163" s="38" t="s">
        <v>737</v>
      </c>
      <c r="E163" s="38">
        <v>46370</v>
      </c>
      <c r="F163" s="28" t="s">
        <v>21</v>
      </c>
      <c r="G163" s="29" t="s">
        <v>62</v>
      </c>
      <c r="H163" s="29" t="s">
        <v>10</v>
      </c>
      <c r="I163" s="19"/>
      <c r="J163" s="19"/>
      <c r="K163" s="19"/>
      <c r="L163" s="19"/>
      <c r="M163" s="19"/>
      <c r="N163" s="19"/>
    </row>
    <row r="164" spans="1:14" ht="16.5" x14ac:dyDescent="0.3">
      <c r="A164" s="34">
        <v>161</v>
      </c>
      <c r="B164" s="28" t="s">
        <v>3345</v>
      </c>
      <c r="C164" s="28" t="s">
        <v>6</v>
      </c>
      <c r="D164" s="38" t="s">
        <v>3346</v>
      </c>
      <c r="E164" s="38">
        <v>46278</v>
      </c>
      <c r="F164" s="28" t="s">
        <v>21</v>
      </c>
      <c r="G164" s="29" t="s">
        <v>62</v>
      </c>
      <c r="H164" s="29" t="s">
        <v>10</v>
      </c>
      <c r="I164" s="19"/>
      <c r="J164" s="19"/>
      <c r="K164" s="19"/>
      <c r="L164" s="19"/>
      <c r="M164" s="19"/>
      <c r="N164" s="19"/>
    </row>
    <row r="165" spans="1:14" ht="49.5" x14ac:dyDescent="0.3">
      <c r="A165" s="34">
        <v>162</v>
      </c>
      <c r="B165" s="37" t="s">
        <v>114</v>
      </c>
      <c r="C165" s="28" t="s">
        <v>61</v>
      </c>
      <c r="D165" s="38" t="s">
        <v>115</v>
      </c>
      <c r="E165" s="38">
        <v>46166</v>
      </c>
      <c r="F165" s="28" t="s">
        <v>116</v>
      </c>
      <c r="G165" s="29" t="s">
        <v>30</v>
      </c>
      <c r="H165" s="29" t="s">
        <v>10</v>
      </c>
      <c r="I165" s="19"/>
      <c r="J165" s="19"/>
      <c r="K165" s="19"/>
      <c r="L165" s="19"/>
      <c r="M165" s="19"/>
      <c r="N165" s="19"/>
    </row>
    <row r="166" spans="1:14" ht="33" x14ac:dyDescent="0.3">
      <c r="A166" s="34">
        <v>163</v>
      </c>
      <c r="B166" s="28" t="s">
        <v>683</v>
      </c>
      <c r="C166" s="28" t="s">
        <v>6</v>
      </c>
      <c r="D166" s="28" t="s">
        <v>684</v>
      </c>
      <c r="E166" s="28" t="s">
        <v>685</v>
      </c>
      <c r="F166" s="28" t="s">
        <v>63</v>
      </c>
      <c r="G166" s="29" t="s">
        <v>30</v>
      </c>
      <c r="H166" s="29" t="s">
        <v>16</v>
      </c>
      <c r="I166" s="19"/>
      <c r="J166" s="19"/>
      <c r="K166" s="19"/>
      <c r="L166" s="19"/>
      <c r="M166" s="19"/>
      <c r="N166" s="19"/>
    </row>
    <row r="167" spans="1:14" ht="33" x14ac:dyDescent="0.3">
      <c r="A167" s="34">
        <v>164</v>
      </c>
      <c r="B167" s="28" t="s">
        <v>1005</v>
      </c>
      <c r="C167" s="28" t="s">
        <v>6</v>
      </c>
      <c r="D167" s="38" t="s">
        <v>1006</v>
      </c>
      <c r="E167" s="38">
        <v>46310</v>
      </c>
      <c r="F167" s="28" t="s">
        <v>144</v>
      </c>
      <c r="G167" s="29" t="s">
        <v>30</v>
      </c>
      <c r="H167" s="29" t="s">
        <v>10</v>
      </c>
      <c r="I167" s="19"/>
      <c r="J167" s="19"/>
      <c r="K167" s="19"/>
      <c r="L167" s="19"/>
      <c r="M167" s="19"/>
      <c r="N167" s="19"/>
    </row>
    <row r="168" spans="1:14" ht="16.5" x14ac:dyDescent="0.3">
      <c r="A168" s="34">
        <v>165</v>
      </c>
      <c r="B168" s="28" t="s">
        <v>1528</v>
      </c>
      <c r="C168" s="28" t="s">
        <v>6</v>
      </c>
      <c r="D168" s="38" t="s">
        <v>1529</v>
      </c>
      <c r="E168" s="38">
        <v>46295</v>
      </c>
      <c r="F168" s="28" t="s">
        <v>112</v>
      </c>
      <c r="G168" s="29" t="s">
        <v>30</v>
      </c>
      <c r="H168" s="29" t="s">
        <v>10</v>
      </c>
      <c r="I168" s="19"/>
      <c r="J168" s="19"/>
      <c r="K168" s="19"/>
      <c r="L168" s="19"/>
      <c r="M168" s="19"/>
      <c r="N168" s="19"/>
    </row>
    <row r="169" spans="1:14" ht="33" x14ac:dyDescent="0.3">
      <c r="A169" s="34">
        <v>166</v>
      </c>
      <c r="B169" s="28" t="s">
        <v>1622</v>
      </c>
      <c r="C169" s="28" t="s">
        <v>6</v>
      </c>
      <c r="D169" s="28" t="s">
        <v>684</v>
      </c>
      <c r="E169" s="28" t="s">
        <v>685</v>
      </c>
      <c r="F169" s="28" t="s">
        <v>21</v>
      </c>
      <c r="G169" s="29" t="s">
        <v>30</v>
      </c>
      <c r="H169" s="29" t="s">
        <v>16</v>
      </c>
      <c r="I169" s="19"/>
      <c r="J169" s="19"/>
      <c r="K169" s="19"/>
      <c r="L169" s="19"/>
      <c r="M169" s="19"/>
      <c r="N169" s="19"/>
    </row>
    <row r="170" spans="1:14" ht="82.5" x14ac:dyDescent="0.3">
      <c r="A170" s="34">
        <v>167</v>
      </c>
      <c r="B170" s="28" t="s">
        <v>1897</v>
      </c>
      <c r="C170" s="28" t="s">
        <v>61</v>
      </c>
      <c r="D170" s="38" t="s">
        <v>1898</v>
      </c>
      <c r="E170" s="38">
        <v>46369</v>
      </c>
      <c r="F170" s="28" t="s">
        <v>1899</v>
      </c>
      <c r="G170" s="29" t="s">
        <v>30</v>
      </c>
      <c r="H170" s="29" t="s">
        <v>10</v>
      </c>
      <c r="I170" s="19"/>
      <c r="J170" s="19"/>
      <c r="K170" s="19"/>
      <c r="L170" s="19"/>
      <c r="M170" s="19"/>
      <c r="N170" s="19"/>
    </row>
    <row r="171" spans="1:14" ht="33" x14ac:dyDescent="0.3">
      <c r="A171" s="34">
        <v>168</v>
      </c>
      <c r="B171" s="28" t="s">
        <v>1993</v>
      </c>
      <c r="C171" s="28" t="s">
        <v>61</v>
      </c>
      <c r="D171" s="38" t="s">
        <v>314</v>
      </c>
      <c r="E171" s="38">
        <v>46386</v>
      </c>
      <c r="F171" s="28" t="s">
        <v>202</v>
      </c>
      <c r="G171" s="29" t="s">
        <v>30</v>
      </c>
      <c r="H171" s="29" t="s">
        <v>10</v>
      </c>
      <c r="I171" s="19"/>
      <c r="J171" s="19"/>
      <c r="K171" s="19"/>
      <c r="L171" s="19"/>
      <c r="M171" s="19"/>
      <c r="N171" s="19"/>
    </row>
    <row r="172" spans="1:14" ht="33" x14ac:dyDescent="0.3">
      <c r="A172" s="34">
        <v>169</v>
      </c>
      <c r="B172" s="28" t="s">
        <v>2348</v>
      </c>
      <c r="C172" s="28" t="s">
        <v>61</v>
      </c>
      <c r="D172" s="28" t="s">
        <v>80</v>
      </c>
      <c r="E172" s="28" t="s">
        <v>81</v>
      </c>
      <c r="F172" s="28" t="s">
        <v>2349</v>
      </c>
      <c r="G172" s="29" t="s">
        <v>30</v>
      </c>
      <c r="H172" s="29" t="s">
        <v>16</v>
      </c>
      <c r="I172" s="19"/>
      <c r="J172" s="19"/>
      <c r="K172" s="19"/>
      <c r="L172" s="19"/>
      <c r="M172" s="19"/>
      <c r="N172" s="19"/>
    </row>
    <row r="173" spans="1:14" ht="16.5" x14ac:dyDescent="0.3">
      <c r="A173" s="34">
        <v>170</v>
      </c>
      <c r="B173" s="28" t="s">
        <v>3316</v>
      </c>
      <c r="C173" s="28" t="s">
        <v>6</v>
      </c>
      <c r="D173" s="28" t="s">
        <v>3317</v>
      </c>
      <c r="E173" s="28" t="s">
        <v>3318</v>
      </c>
      <c r="F173" s="28" t="s">
        <v>21</v>
      </c>
      <c r="G173" s="29" t="s">
        <v>30</v>
      </c>
      <c r="H173" s="29" t="s">
        <v>16</v>
      </c>
      <c r="I173" s="19"/>
      <c r="J173" s="19"/>
      <c r="K173" s="19"/>
      <c r="L173" s="19"/>
      <c r="M173" s="19"/>
      <c r="N173" s="19"/>
    </row>
    <row r="174" spans="1:14" ht="16.5" x14ac:dyDescent="0.3">
      <c r="A174" s="34">
        <v>171</v>
      </c>
      <c r="B174" s="28" t="s">
        <v>710</v>
      </c>
      <c r="C174" s="28" t="s">
        <v>6</v>
      </c>
      <c r="D174" s="38" t="s">
        <v>711</v>
      </c>
      <c r="E174" s="38">
        <v>46133</v>
      </c>
      <c r="F174" s="28" t="s">
        <v>38</v>
      </c>
      <c r="G174" s="29" t="s">
        <v>98</v>
      </c>
      <c r="H174" s="29" t="s">
        <v>10</v>
      </c>
      <c r="I174" s="19"/>
      <c r="J174" s="19"/>
      <c r="K174" s="19"/>
      <c r="L174" s="19"/>
      <c r="M174" s="19"/>
      <c r="N174" s="19"/>
    </row>
    <row r="175" spans="1:14" ht="33" x14ac:dyDescent="0.3">
      <c r="A175" s="34">
        <v>172</v>
      </c>
      <c r="B175" s="28" t="s">
        <v>1032</v>
      </c>
      <c r="C175" s="28" t="s">
        <v>6</v>
      </c>
      <c r="D175" s="38" t="s">
        <v>1033</v>
      </c>
      <c r="E175" s="38">
        <v>46229</v>
      </c>
      <c r="F175" s="28" t="s">
        <v>153</v>
      </c>
      <c r="G175" s="29" t="s">
        <v>98</v>
      </c>
      <c r="H175" s="29" t="s">
        <v>10</v>
      </c>
      <c r="I175" s="19"/>
      <c r="J175" s="19"/>
      <c r="K175" s="19"/>
      <c r="L175" s="19"/>
      <c r="M175" s="19"/>
      <c r="N175" s="19"/>
    </row>
    <row r="176" spans="1:14" ht="16.5" x14ac:dyDescent="0.3">
      <c r="A176" s="34">
        <v>173</v>
      </c>
      <c r="B176" s="28" t="s">
        <v>1098</v>
      </c>
      <c r="C176" s="28" t="s">
        <v>6</v>
      </c>
      <c r="D176" s="38" t="s">
        <v>737</v>
      </c>
      <c r="E176" s="38">
        <v>46370</v>
      </c>
      <c r="F176" s="28" t="s">
        <v>38</v>
      </c>
      <c r="G176" s="29" t="s">
        <v>98</v>
      </c>
      <c r="H176" s="29" t="s">
        <v>10</v>
      </c>
      <c r="I176" s="19"/>
      <c r="J176" s="19"/>
      <c r="K176" s="19"/>
      <c r="L176" s="19"/>
      <c r="M176" s="19"/>
      <c r="N176" s="19"/>
    </row>
    <row r="177" spans="1:14" ht="33" x14ac:dyDescent="0.3">
      <c r="A177" s="34">
        <v>174</v>
      </c>
      <c r="B177" s="28" t="s">
        <v>1350</v>
      </c>
      <c r="C177" s="28" t="s">
        <v>6</v>
      </c>
      <c r="D177" s="38" t="s">
        <v>1351</v>
      </c>
      <c r="E177" s="38">
        <v>46147</v>
      </c>
      <c r="F177" s="28" t="s">
        <v>21</v>
      </c>
      <c r="G177" s="29" t="s">
        <v>98</v>
      </c>
      <c r="H177" s="29" t="s">
        <v>10</v>
      </c>
      <c r="I177" s="19"/>
      <c r="J177" s="19"/>
      <c r="K177" s="19"/>
      <c r="L177" s="19"/>
      <c r="M177" s="19"/>
      <c r="N177" s="19"/>
    </row>
    <row r="178" spans="1:14" ht="33" x14ac:dyDescent="0.3">
      <c r="A178" s="34">
        <v>175</v>
      </c>
      <c r="B178" s="28" t="s">
        <v>1488</v>
      </c>
      <c r="C178" s="28" t="s">
        <v>6</v>
      </c>
      <c r="D178" s="38" t="s">
        <v>1489</v>
      </c>
      <c r="E178" s="38">
        <v>46145</v>
      </c>
      <c r="F178" s="28" t="s">
        <v>75</v>
      </c>
      <c r="G178" s="29" t="s">
        <v>98</v>
      </c>
      <c r="H178" s="29" t="s">
        <v>10</v>
      </c>
      <c r="I178" s="19"/>
      <c r="J178" s="19"/>
      <c r="K178" s="19"/>
      <c r="L178" s="19"/>
      <c r="M178" s="19"/>
      <c r="N178" s="19"/>
    </row>
    <row r="179" spans="1:14" ht="16.5" x14ac:dyDescent="0.3">
      <c r="A179" s="34">
        <v>176</v>
      </c>
      <c r="B179" s="28" t="s">
        <v>2542</v>
      </c>
      <c r="C179" s="28" t="s">
        <v>6</v>
      </c>
      <c r="D179" s="28" t="s">
        <v>589</v>
      </c>
      <c r="E179" s="28" t="s">
        <v>590</v>
      </c>
      <c r="F179" s="28" t="s">
        <v>38</v>
      </c>
      <c r="G179" s="29" t="s">
        <v>98</v>
      </c>
      <c r="H179" s="29" t="s">
        <v>16</v>
      </c>
      <c r="I179" s="19"/>
      <c r="J179" s="19"/>
      <c r="K179" s="19"/>
      <c r="L179" s="19"/>
      <c r="M179" s="19"/>
      <c r="N179" s="19"/>
    </row>
    <row r="180" spans="1:14" ht="16.5" x14ac:dyDescent="0.3">
      <c r="A180" s="34">
        <v>177</v>
      </c>
      <c r="B180" s="28" t="s">
        <v>2714</v>
      </c>
      <c r="C180" s="28" t="s">
        <v>6</v>
      </c>
      <c r="D180" s="38" t="s">
        <v>2521</v>
      </c>
      <c r="E180" s="38">
        <v>46149</v>
      </c>
      <c r="F180" s="28" t="s">
        <v>21</v>
      </c>
      <c r="G180" s="29" t="s">
        <v>98</v>
      </c>
      <c r="H180" s="29" t="s">
        <v>10</v>
      </c>
      <c r="I180" s="19"/>
      <c r="J180" s="19"/>
      <c r="K180" s="19"/>
      <c r="L180" s="19"/>
      <c r="M180" s="19"/>
      <c r="N180" s="19"/>
    </row>
    <row r="181" spans="1:14" ht="16.5" x14ac:dyDescent="0.3">
      <c r="A181" s="34">
        <v>178</v>
      </c>
      <c r="B181" s="28" t="s">
        <v>2734</v>
      </c>
      <c r="C181" s="28" t="s">
        <v>6</v>
      </c>
      <c r="D181" s="38" t="s">
        <v>1489</v>
      </c>
      <c r="E181" s="38">
        <v>46145</v>
      </c>
      <c r="F181" s="28" t="s">
        <v>75</v>
      </c>
      <c r="G181" s="29" t="s">
        <v>98</v>
      </c>
      <c r="H181" s="29" t="s">
        <v>10</v>
      </c>
      <c r="I181" s="19"/>
      <c r="J181" s="19"/>
      <c r="K181" s="19"/>
      <c r="L181" s="19"/>
      <c r="M181" s="19"/>
      <c r="N181" s="19"/>
    </row>
    <row r="182" spans="1:14" ht="16.5" x14ac:dyDescent="0.3">
      <c r="A182" s="34">
        <v>179</v>
      </c>
      <c r="B182" s="28" t="s">
        <v>256</v>
      </c>
      <c r="C182" s="28" t="s">
        <v>6</v>
      </c>
      <c r="D182" s="28" t="s">
        <v>257</v>
      </c>
      <c r="E182" s="28" t="s">
        <v>258</v>
      </c>
      <c r="F182" s="28" t="s">
        <v>38</v>
      </c>
      <c r="G182" s="29" t="s">
        <v>105</v>
      </c>
      <c r="H182" s="29" t="s">
        <v>16</v>
      </c>
      <c r="I182" s="19"/>
      <c r="J182" s="19"/>
      <c r="K182" s="19"/>
      <c r="L182" s="19"/>
      <c r="M182" s="19"/>
      <c r="N182" s="19"/>
    </row>
    <row r="183" spans="1:14" ht="33" x14ac:dyDescent="0.3">
      <c r="A183" s="34">
        <v>180</v>
      </c>
      <c r="B183" s="37" t="s">
        <v>265</v>
      </c>
      <c r="C183" s="37" t="s">
        <v>6</v>
      </c>
      <c r="D183" s="38" t="s">
        <v>266</v>
      </c>
      <c r="E183" s="38">
        <v>46289</v>
      </c>
      <c r="F183" s="28" t="s">
        <v>267</v>
      </c>
      <c r="G183" s="29" t="s">
        <v>105</v>
      </c>
      <c r="H183" s="29" t="s">
        <v>10</v>
      </c>
      <c r="I183" s="19"/>
      <c r="J183" s="19"/>
      <c r="K183" s="19"/>
      <c r="L183" s="19"/>
      <c r="M183" s="19"/>
      <c r="N183" s="19"/>
    </row>
    <row r="184" spans="1:14" ht="16.5" x14ac:dyDescent="0.3">
      <c r="A184" s="34">
        <v>181</v>
      </c>
      <c r="B184" s="28" t="s">
        <v>326</v>
      </c>
      <c r="C184" s="28" t="s">
        <v>6</v>
      </c>
      <c r="D184" s="28" t="s">
        <v>327</v>
      </c>
      <c r="E184" s="28" t="s">
        <v>328</v>
      </c>
      <c r="F184" s="28" t="s">
        <v>21</v>
      </c>
      <c r="G184" s="29" t="s">
        <v>105</v>
      </c>
      <c r="H184" s="29" t="s">
        <v>16</v>
      </c>
      <c r="I184" s="19"/>
      <c r="J184" s="19"/>
      <c r="K184" s="19"/>
      <c r="L184" s="19"/>
      <c r="M184" s="19"/>
      <c r="N184" s="19"/>
    </row>
    <row r="185" spans="1:14" ht="16.5" x14ac:dyDescent="0.3">
      <c r="A185" s="34">
        <v>182</v>
      </c>
      <c r="B185" s="28" t="s">
        <v>568</v>
      </c>
      <c r="C185" s="28" t="s">
        <v>6</v>
      </c>
      <c r="D185" s="38" t="s">
        <v>569</v>
      </c>
      <c r="E185" s="38">
        <v>46125</v>
      </c>
      <c r="F185" s="28" t="s">
        <v>21</v>
      </c>
      <c r="G185" s="29" t="s">
        <v>105</v>
      </c>
      <c r="H185" s="29" t="s">
        <v>10</v>
      </c>
      <c r="I185" s="19"/>
      <c r="J185" s="19"/>
      <c r="K185" s="19"/>
      <c r="L185" s="19"/>
      <c r="M185" s="19"/>
      <c r="N185" s="19"/>
    </row>
    <row r="186" spans="1:14" ht="16.5" x14ac:dyDescent="0.3">
      <c r="A186" s="34">
        <v>183</v>
      </c>
      <c r="B186" s="28" t="s">
        <v>588</v>
      </c>
      <c r="C186" s="28" t="s">
        <v>6</v>
      </c>
      <c r="D186" s="28" t="s">
        <v>589</v>
      </c>
      <c r="E186" s="28" t="s">
        <v>590</v>
      </c>
      <c r="F186" s="28" t="s">
        <v>90</v>
      </c>
      <c r="G186" s="29" t="s">
        <v>105</v>
      </c>
      <c r="H186" s="29" t="s">
        <v>16</v>
      </c>
      <c r="I186" s="19"/>
      <c r="J186" s="19"/>
      <c r="K186" s="19"/>
      <c r="L186" s="19"/>
      <c r="M186" s="19"/>
      <c r="N186" s="19"/>
    </row>
    <row r="187" spans="1:14" ht="16.5" x14ac:dyDescent="0.3">
      <c r="A187" s="34">
        <v>184</v>
      </c>
      <c r="B187" s="28" t="s">
        <v>592</v>
      </c>
      <c r="C187" s="28" t="s">
        <v>6</v>
      </c>
      <c r="D187" s="38" t="s">
        <v>593</v>
      </c>
      <c r="E187" s="38">
        <v>46219</v>
      </c>
      <c r="F187" s="28" t="s">
        <v>70</v>
      </c>
      <c r="G187" s="29" t="s">
        <v>105</v>
      </c>
      <c r="H187" s="29" t="s">
        <v>10</v>
      </c>
      <c r="I187" s="19"/>
      <c r="J187" s="19"/>
      <c r="K187" s="19"/>
      <c r="L187" s="19"/>
      <c r="M187" s="19"/>
      <c r="N187" s="19"/>
    </row>
    <row r="188" spans="1:14" ht="33" x14ac:dyDescent="0.3">
      <c r="A188" s="34">
        <v>185</v>
      </c>
      <c r="B188" s="28" t="s">
        <v>634</v>
      </c>
      <c r="C188" s="28" t="s">
        <v>6</v>
      </c>
      <c r="D188" s="28" t="s">
        <v>635</v>
      </c>
      <c r="E188" s="28" t="s">
        <v>636</v>
      </c>
      <c r="F188" s="28" t="s">
        <v>21</v>
      </c>
      <c r="G188" s="29" t="s">
        <v>105</v>
      </c>
      <c r="H188" s="29" t="s">
        <v>16</v>
      </c>
      <c r="I188" s="19"/>
      <c r="J188" s="19"/>
      <c r="K188" s="19"/>
      <c r="L188" s="19"/>
      <c r="M188" s="19"/>
      <c r="N188" s="19"/>
    </row>
    <row r="189" spans="1:14" ht="297" x14ac:dyDescent="0.3">
      <c r="A189" s="34">
        <v>186</v>
      </c>
      <c r="B189" s="28" t="s">
        <v>868</v>
      </c>
      <c r="C189" s="28" t="s">
        <v>869</v>
      </c>
      <c r="D189" s="38" t="s">
        <v>870</v>
      </c>
      <c r="E189" s="38">
        <v>46243</v>
      </c>
      <c r="F189" s="28" t="s">
        <v>871</v>
      </c>
      <c r="G189" s="29" t="s">
        <v>105</v>
      </c>
      <c r="H189" s="29" t="s">
        <v>10</v>
      </c>
      <c r="I189" s="19"/>
      <c r="J189" s="19"/>
      <c r="K189" s="19"/>
      <c r="L189" s="19"/>
      <c r="M189" s="19"/>
      <c r="N189" s="19"/>
    </row>
    <row r="190" spans="1:14" ht="16.5" x14ac:dyDescent="0.3">
      <c r="A190" s="34">
        <v>187</v>
      </c>
      <c r="B190" s="28" t="s">
        <v>1292</v>
      </c>
      <c r="C190" s="28" t="s">
        <v>6</v>
      </c>
      <c r="D190" s="38" t="s">
        <v>1293</v>
      </c>
      <c r="E190" s="38">
        <v>46299</v>
      </c>
      <c r="F190" s="28" t="s">
        <v>112</v>
      </c>
      <c r="G190" s="29" t="s">
        <v>105</v>
      </c>
      <c r="H190" s="29" t="s">
        <v>10</v>
      </c>
      <c r="I190" s="19"/>
      <c r="J190" s="19"/>
      <c r="K190" s="19"/>
      <c r="L190" s="19"/>
      <c r="M190" s="19"/>
      <c r="N190" s="19"/>
    </row>
    <row r="191" spans="1:14" ht="33" x14ac:dyDescent="0.3">
      <c r="A191" s="34">
        <v>188</v>
      </c>
      <c r="B191" s="28" t="s">
        <v>1473</v>
      </c>
      <c r="C191" s="28" t="s">
        <v>6</v>
      </c>
      <c r="D191" s="38" t="s">
        <v>1474</v>
      </c>
      <c r="E191" s="38">
        <v>46334</v>
      </c>
      <c r="F191" s="28" t="s">
        <v>21</v>
      </c>
      <c r="G191" s="29" t="s">
        <v>105</v>
      </c>
      <c r="H191" s="29" t="s">
        <v>10</v>
      </c>
      <c r="I191" s="19"/>
      <c r="J191" s="19"/>
      <c r="K191" s="19"/>
      <c r="L191" s="19"/>
      <c r="M191" s="19"/>
      <c r="N191" s="19"/>
    </row>
    <row r="192" spans="1:14" ht="33" x14ac:dyDescent="0.3">
      <c r="A192" s="34">
        <v>189</v>
      </c>
      <c r="B192" s="28" t="s">
        <v>1772</v>
      </c>
      <c r="C192" s="28" t="s">
        <v>6</v>
      </c>
      <c r="D192" s="38" t="s">
        <v>314</v>
      </c>
      <c r="E192" s="38">
        <v>46386</v>
      </c>
      <c r="F192" s="28" t="s">
        <v>21</v>
      </c>
      <c r="G192" s="29" t="s">
        <v>105</v>
      </c>
      <c r="H192" s="29" t="s">
        <v>10</v>
      </c>
      <c r="I192" s="19"/>
      <c r="J192" s="19"/>
      <c r="K192" s="19"/>
      <c r="L192" s="19"/>
      <c r="M192" s="19"/>
      <c r="N192" s="19"/>
    </row>
    <row r="193" spans="1:14" ht="33" x14ac:dyDescent="0.3">
      <c r="A193" s="34">
        <v>190</v>
      </c>
      <c r="B193" s="28" t="s">
        <v>1814</v>
      </c>
      <c r="C193" s="28" t="s">
        <v>6</v>
      </c>
      <c r="D193" s="28" t="s">
        <v>1815</v>
      </c>
      <c r="E193" s="28" t="s">
        <v>1816</v>
      </c>
      <c r="F193" s="28" t="s">
        <v>21</v>
      </c>
      <c r="G193" s="29" t="s">
        <v>105</v>
      </c>
      <c r="H193" s="29" t="s">
        <v>16</v>
      </c>
      <c r="I193" s="19"/>
      <c r="J193" s="19"/>
      <c r="K193" s="19"/>
      <c r="L193" s="19"/>
      <c r="M193" s="19"/>
      <c r="N193" s="19"/>
    </row>
    <row r="194" spans="1:14" ht="16.5" x14ac:dyDescent="0.3">
      <c r="A194" s="34">
        <v>191</v>
      </c>
      <c r="B194" s="28" t="s">
        <v>2427</v>
      </c>
      <c r="C194" s="28" t="s">
        <v>6</v>
      </c>
      <c r="D194" s="38" t="s">
        <v>56</v>
      </c>
      <c r="E194" s="38">
        <v>46314</v>
      </c>
      <c r="F194" s="28" t="s">
        <v>148</v>
      </c>
      <c r="G194" s="29" t="s">
        <v>105</v>
      </c>
      <c r="H194" s="29" t="s">
        <v>10</v>
      </c>
      <c r="I194" s="19"/>
      <c r="J194" s="19"/>
      <c r="K194" s="19"/>
      <c r="L194" s="19"/>
      <c r="M194" s="19"/>
      <c r="N194" s="19"/>
    </row>
    <row r="195" spans="1:14" ht="33" x14ac:dyDescent="0.3">
      <c r="A195" s="34">
        <v>192</v>
      </c>
      <c r="B195" s="28" t="s">
        <v>2428</v>
      </c>
      <c r="C195" s="28" t="s">
        <v>6</v>
      </c>
      <c r="D195" s="38" t="s">
        <v>1504</v>
      </c>
      <c r="E195" s="38">
        <v>46303</v>
      </c>
      <c r="F195" s="28" t="s">
        <v>2246</v>
      </c>
      <c r="G195" s="29" t="s">
        <v>105</v>
      </c>
      <c r="H195" s="29" t="s">
        <v>10</v>
      </c>
      <c r="I195" s="19"/>
      <c r="J195" s="19"/>
      <c r="K195" s="19"/>
      <c r="L195" s="19"/>
      <c r="M195" s="19"/>
      <c r="N195" s="19"/>
    </row>
    <row r="196" spans="1:14" ht="16.5" x14ac:dyDescent="0.3">
      <c r="A196" s="34">
        <v>193</v>
      </c>
      <c r="B196" s="28" t="s">
        <v>2773</v>
      </c>
      <c r="C196" s="28" t="s">
        <v>6</v>
      </c>
      <c r="D196" s="38" t="s">
        <v>2774</v>
      </c>
      <c r="E196" s="38">
        <v>46239</v>
      </c>
      <c r="F196" s="28" t="s">
        <v>334</v>
      </c>
      <c r="G196" s="29" t="s">
        <v>105</v>
      </c>
      <c r="H196" s="29" t="s">
        <v>10</v>
      </c>
      <c r="I196" s="19"/>
      <c r="J196" s="19"/>
      <c r="K196" s="19"/>
      <c r="L196" s="19"/>
      <c r="M196" s="19"/>
      <c r="N196" s="19"/>
    </row>
    <row r="197" spans="1:14" ht="33" x14ac:dyDescent="0.3">
      <c r="A197" s="34">
        <v>194</v>
      </c>
      <c r="B197" s="28" t="s">
        <v>2872</v>
      </c>
      <c r="C197" s="28" t="s">
        <v>61</v>
      </c>
      <c r="D197" s="38" t="s">
        <v>493</v>
      </c>
      <c r="E197" s="38">
        <v>46222</v>
      </c>
      <c r="F197" s="28" t="s">
        <v>70</v>
      </c>
      <c r="G197" s="29" t="s">
        <v>105</v>
      </c>
      <c r="H197" s="29" t="s">
        <v>10</v>
      </c>
      <c r="I197" s="19"/>
      <c r="J197" s="19"/>
      <c r="K197" s="19"/>
      <c r="L197" s="19"/>
      <c r="M197" s="19"/>
      <c r="N197" s="19"/>
    </row>
    <row r="198" spans="1:14" ht="16.5" x14ac:dyDescent="0.3">
      <c r="A198" s="34">
        <v>195</v>
      </c>
      <c r="B198" s="28" t="s">
        <v>3113</v>
      </c>
      <c r="C198" s="28" t="s">
        <v>6</v>
      </c>
      <c r="D198" s="28" t="s">
        <v>3114</v>
      </c>
      <c r="E198" s="28" t="s">
        <v>3115</v>
      </c>
      <c r="F198" s="28" t="s">
        <v>21</v>
      </c>
      <c r="G198" s="29" t="s">
        <v>105</v>
      </c>
      <c r="H198" s="29" t="s">
        <v>16</v>
      </c>
      <c r="I198" s="19"/>
      <c r="J198" s="19"/>
      <c r="K198" s="19"/>
      <c r="L198" s="19"/>
      <c r="M198" s="19"/>
      <c r="N198" s="19"/>
    </row>
    <row r="199" spans="1:14" ht="16.5" x14ac:dyDescent="0.3">
      <c r="A199" s="34">
        <v>196</v>
      </c>
      <c r="B199" s="28" t="s">
        <v>3305</v>
      </c>
      <c r="C199" s="28" t="s">
        <v>6</v>
      </c>
      <c r="D199" s="38" t="s">
        <v>711</v>
      </c>
      <c r="E199" s="38">
        <v>46133</v>
      </c>
      <c r="F199" s="28" t="s">
        <v>51</v>
      </c>
      <c r="G199" s="29" t="s">
        <v>105</v>
      </c>
      <c r="H199" s="29" t="s">
        <v>10</v>
      </c>
      <c r="I199" s="19"/>
      <c r="J199" s="19"/>
      <c r="K199" s="19"/>
      <c r="L199" s="19"/>
      <c r="M199" s="19"/>
      <c r="N199" s="19"/>
    </row>
    <row r="200" spans="1:14" ht="16.5" x14ac:dyDescent="0.3">
      <c r="A200" s="34">
        <v>197</v>
      </c>
      <c r="B200" s="28" t="s">
        <v>3311</v>
      </c>
      <c r="C200" s="28" t="s">
        <v>6</v>
      </c>
      <c r="D200" s="38" t="s">
        <v>794</v>
      </c>
      <c r="E200" s="38">
        <v>46146</v>
      </c>
      <c r="F200" s="28" t="s">
        <v>21</v>
      </c>
      <c r="G200" s="29" t="s">
        <v>105</v>
      </c>
      <c r="H200" s="29" t="s">
        <v>10</v>
      </c>
      <c r="I200" s="19"/>
      <c r="J200" s="19"/>
      <c r="K200" s="19"/>
      <c r="L200" s="19"/>
      <c r="M200" s="19"/>
      <c r="N200" s="19"/>
    </row>
    <row r="201" spans="1:14" ht="16.5" x14ac:dyDescent="0.3">
      <c r="A201" s="34">
        <v>198</v>
      </c>
      <c r="B201" s="28" t="s">
        <v>2206</v>
      </c>
      <c r="C201" s="28" t="s">
        <v>6</v>
      </c>
      <c r="D201" s="38" t="s">
        <v>1784</v>
      </c>
      <c r="E201" s="38">
        <v>46181</v>
      </c>
      <c r="F201" s="28" t="s">
        <v>38</v>
      </c>
      <c r="G201" s="29" t="s">
        <v>113</v>
      </c>
      <c r="H201" s="29" t="s">
        <v>10</v>
      </c>
      <c r="I201" s="19"/>
      <c r="J201" s="19"/>
      <c r="K201" s="19"/>
      <c r="L201" s="19"/>
      <c r="M201" s="19"/>
      <c r="N201" s="19"/>
    </row>
  </sheetData>
  <sortState xmlns:xlrd2="http://schemas.microsoft.com/office/spreadsheetml/2017/richdata2" ref="A4:H201">
    <sortCondition ref="G3:G201"/>
  </sortState>
  <mergeCells count="2">
    <mergeCell ref="J24:K24"/>
    <mergeCell ref="A2:H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438CA-F8FA-4746-AD77-A4CDA9A3B87F}">
  <dimension ref="A2:O365"/>
  <sheetViews>
    <sheetView topLeftCell="A17" zoomScaleNormal="100" workbookViewId="0">
      <selection activeCell="D3" sqref="D3:E3"/>
    </sheetView>
  </sheetViews>
  <sheetFormatPr baseColWidth="10" defaultRowHeight="15" x14ac:dyDescent="0.25"/>
  <cols>
    <col min="1" max="1" width="5.140625" customWidth="1"/>
    <col min="2" max="2" width="22.140625" customWidth="1"/>
    <col min="3" max="3" width="18.5703125" style="7" customWidth="1"/>
    <col min="4" max="5" width="15.140625" style="7" customWidth="1"/>
    <col min="6" max="6" width="14.5703125" customWidth="1"/>
    <col min="7" max="7" width="13.5703125" customWidth="1"/>
    <col min="8" max="8" width="7.85546875" customWidth="1"/>
    <col min="10" max="10" width="13.140625" bestFit="1" customWidth="1"/>
    <col min="11" max="11" width="12.85546875" bestFit="1" customWidth="1"/>
    <col min="12" max="12" width="9.85546875" customWidth="1"/>
  </cols>
  <sheetData>
    <row r="2" spans="1:15" ht="18" x14ac:dyDescent="0.3">
      <c r="A2" s="56" t="s">
        <v>3445</v>
      </c>
      <c r="B2" s="57"/>
      <c r="C2" s="57"/>
      <c r="D2" s="57"/>
      <c r="E2" s="57"/>
      <c r="F2" s="57"/>
      <c r="G2" s="57"/>
      <c r="H2" s="58"/>
      <c r="I2" s="19"/>
      <c r="J2" s="19"/>
      <c r="K2" s="43">
        <v>2022</v>
      </c>
      <c r="L2" s="19"/>
      <c r="M2" s="19"/>
      <c r="N2" s="19"/>
      <c r="O2" s="19"/>
    </row>
    <row r="3" spans="1:15" ht="66" x14ac:dyDescent="0.3">
      <c r="A3" s="40" t="s">
        <v>3464</v>
      </c>
      <c r="B3" s="24" t="s">
        <v>0</v>
      </c>
      <c r="C3" s="23" t="s">
        <v>1</v>
      </c>
      <c r="D3" s="23" t="s">
        <v>3462</v>
      </c>
      <c r="E3" s="23" t="s">
        <v>3463</v>
      </c>
      <c r="F3" s="24" t="s">
        <v>2</v>
      </c>
      <c r="G3" s="24" t="s">
        <v>3</v>
      </c>
      <c r="H3" s="24" t="s">
        <v>4</v>
      </c>
      <c r="I3" s="19"/>
      <c r="J3" s="27" t="s">
        <v>3433</v>
      </c>
      <c r="K3" s="27" t="s">
        <v>3434</v>
      </c>
      <c r="L3" s="26" t="s">
        <v>3435</v>
      </c>
      <c r="M3" s="19"/>
      <c r="N3" s="19"/>
      <c r="O3" s="19"/>
    </row>
    <row r="4" spans="1:15" ht="33" x14ac:dyDescent="0.3">
      <c r="A4" s="45">
        <v>1</v>
      </c>
      <c r="B4" s="28" t="s">
        <v>1185</v>
      </c>
      <c r="C4" s="28" t="s">
        <v>6</v>
      </c>
      <c r="D4" s="38" t="s">
        <v>768</v>
      </c>
      <c r="E4" s="38">
        <v>46478</v>
      </c>
      <c r="F4" s="28" t="s">
        <v>148</v>
      </c>
      <c r="G4" s="28" t="s">
        <v>64</v>
      </c>
      <c r="H4" s="28" t="s">
        <v>10</v>
      </c>
      <c r="I4" s="19"/>
      <c r="J4" s="31">
        <v>1</v>
      </c>
      <c r="K4" s="31" t="s">
        <v>3430</v>
      </c>
      <c r="L4" s="31">
        <f>COUNTIF($G$4:$G$365,"Usaquen")</f>
        <v>28</v>
      </c>
      <c r="M4" s="19"/>
      <c r="N4" s="19"/>
      <c r="O4" s="19"/>
    </row>
    <row r="5" spans="1:15" ht="16.5" x14ac:dyDescent="0.3">
      <c r="A5" s="45">
        <v>2</v>
      </c>
      <c r="B5" s="28" t="s">
        <v>2656</v>
      </c>
      <c r="C5" s="28" t="s">
        <v>6</v>
      </c>
      <c r="D5" s="38" t="s">
        <v>2657</v>
      </c>
      <c r="E5" s="38">
        <v>46516</v>
      </c>
      <c r="F5" s="28" t="s">
        <v>471</v>
      </c>
      <c r="G5" s="28" t="s">
        <v>64</v>
      </c>
      <c r="H5" s="28" t="s">
        <v>10</v>
      </c>
      <c r="I5" s="19"/>
      <c r="J5" s="31">
        <v>2</v>
      </c>
      <c r="K5" s="31" t="s">
        <v>50</v>
      </c>
      <c r="L5" s="31">
        <f>COUNTIF($G$4:$G$365,"Chapinero")</f>
        <v>9</v>
      </c>
      <c r="M5" s="19"/>
      <c r="N5" s="19"/>
      <c r="O5" s="19"/>
    </row>
    <row r="6" spans="1:15" ht="16.5" x14ac:dyDescent="0.3">
      <c r="A6" s="45">
        <v>3</v>
      </c>
      <c r="B6" s="28" t="s">
        <v>2926</v>
      </c>
      <c r="C6" s="28" t="s">
        <v>6</v>
      </c>
      <c r="D6" s="38" t="s">
        <v>2755</v>
      </c>
      <c r="E6" s="38">
        <v>46566</v>
      </c>
      <c r="F6" s="28" t="s">
        <v>21</v>
      </c>
      <c r="G6" s="28" t="s">
        <v>64</v>
      </c>
      <c r="H6" s="28" t="s">
        <v>10</v>
      </c>
      <c r="I6" s="19"/>
      <c r="J6" s="31">
        <v>3</v>
      </c>
      <c r="K6" s="31" t="s">
        <v>278</v>
      </c>
      <c r="L6" s="31">
        <f>COUNTIF($G$4:$G$365,"Santa Fe")</f>
        <v>2</v>
      </c>
      <c r="M6" s="19"/>
      <c r="N6" s="19"/>
      <c r="O6" s="19"/>
    </row>
    <row r="7" spans="1:15" ht="16.5" x14ac:dyDescent="0.3">
      <c r="A7" s="45">
        <v>4</v>
      </c>
      <c r="B7" s="28" t="s">
        <v>2927</v>
      </c>
      <c r="C7" s="28" t="s">
        <v>6</v>
      </c>
      <c r="D7" s="38" t="s">
        <v>44</v>
      </c>
      <c r="E7" s="38">
        <v>46609</v>
      </c>
      <c r="F7" s="28" t="s">
        <v>21</v>
      </c>
      <c r="G7" s="28" t="s">
        <v>64</v>
      </c>
      <c r="H7" s="28" t="s">
        <v>10</v>
      </c>
      <c r="I7" s="19"/>
      <c r="J7" s="31">
        <v>4</v>
      </c>
      <c r="K7" s="31" t="s">
        <v>9</v>
      </c>
      <c r="L7" s="31">
        <f>COUNTIF($G$4:$G$365,"San Cristobal")</f>
        <v>11</v>
      </c>
      <c r="M7" s="19"/>
      <c r="N7" s="19"/>
      <c r="O7" s="19"/>
    </row>
    <row r="8" spans="1:15" ht="16.5" x14ac:dyDescent="0.3">
      <c r="A8" s="45">
        <v>5</v>
      </c>
      <c r="B8" s="28" t="s">
        <v>3040</v>
      </c>
      <c r="C8" s="28" t="s">
        <v>6</v>
      </c>
      <c r="D8" s="38" t="s">
        <v>2457</v>
      </c>
      <c r="E8" s="38">
        <v>46412</v>
      </c>
      <c r="F8" s="28" t="s">
        <v>21</v>
      </c>
      <c r="G8" s="28" t="s">
        <v>64</v>
      </c>
      <c r="H8" s="28" t="s">
        <v>10</v>
      </c>
      <c r="I8" s="19"/>
      <c r="J8" s="31">
        <v>5</v>
      </c>
      <c r="K8" s="31" t="s">
        <v>113</v>
      </c>
      <c r="L8" s="31">
        <f>COUNTIF($G$4:$G$365,"Usme")</f>
        <v>3</v>
      </c>
      <c r="M8" s="19"/>
      <c r="N8" s="19"/>
      <c r="O8" s="19"/>
    </row>
    <row r="9" spans="1:15" ht="49.5" x14ac:dyDescent="0.3">
      <c r="A9" s="45">
        <v>6</v>
      </c>
      <c r="B9" s="37" t="s">
        <v>3065</v>
      </c>
      <c r="C9" s="37" t="s">
        <v>3066</v>
      </c>
      <c r="D9" s="38" t="s">
        <v>2440</v>
      </c>
      <c r="E9" s="38">
        <v>46540</v>
      </c>
      <c r="F9" s="37" t="s">
        <v>21</v>
      </c>
      <c r="G9" s="28" t="s">
        <v>64</v>
      </c>
      <c r="H9" s="28" t="s">
        <v>10</v>
      </c>
      <c r="I9" s="19"/>
      <c r="J9" s="31">
        <v>6</v>
      </c>
      <c r="K9" s="31" t="s">
        <v>98</v>
      </c>
      <c r="L9" s="31">
        <f>COUNTIF($G$4:$G$365,"Tunjuelito")</f>
        <v>7</v>
      </c>
      <c r="M9" s="19"/>
      <c r="N9" s="19"/>
      <c r="O9" s="19"/>
    </row>
    <row r="10" spans="1:15" ht="16.5" x14ac:dyDescent="0.3">
      <c r="A10" s="45">
        <v>7</v>
      </c>
      <c r="B10" s="28" t="s">
        <v>3352</v>
      </c>
      <c r="C10" s="28" t="s">
        <v>6</v>
      </c>
      <c r="D10" s="38" t="s">
        <v>768</v>
      </c>
      <c r="E10" s="38">
        <v>46478</v>
      </c>
      <c r="F10" s="28" t="s">
        <v>21</v>
      </c>
      <c r="G10" s="28" t="s">
        <v>64</v>
      </c>
      <c r="H10" s="28" t="s">
        <v>10</v>
      </c>
      <c r="I10" s="19"/>
      <c r="J10" s="31">
        <v>7</v>
      </c>
      <c r="K10" s="31" t="s">
        <v>45</v>
      </c>
      <c r="L10" s="31">
        <f>COUNTIF($G$4:$G$365,"Bosa")</f>
        <v>23</v>
      </c>
      <c r="M10" s="19"/>
      <c r="N10" s="19"/>
      <c r="O10" s="19"/>
    </row>
    <row r="11" spans="1:15" ht="49.5" x14ac:dyDescent="0.3">
      <c r="A11" s="45">
        <v>8</v>
      </c>
      <c r="B11" s="37" t="s">
        <v>154</v>
      </c>
      <c r="C11" s="28" t="s">
        <v>61</v>
      </c>
      <c r="D11" s="38" t="s">
        <v>155</v>
      </c>
      <c r="E11" s="38">
        <v>46744</v>
      </c>
      <c r="F11" s="28" t="s">
        <v>156</v>
      </c>
      <c r="G11" s="28" t="s">
        <v>17</v>
      </c>
      <c r="H11" s="28" t="s">
        <v>10</v>
      </c>
      <c r="I11" s="19"/>
      <c r="J11" s="31">
        <v>8</v>
      </c>
      <c r="K11" s="31" t="s">
        <v>54</v>
      </c>
      <c r="L11" s="31">
        <f>COUNTIF($G$4:$G$365,"Kennedy")</f>
        <v>38</v>
      </c>
      <c r="M11" s="19"/>
      <c r="N11" s="19"/>
      <c r="O11" s="19"/>
    </row>
    <row r="12" spans="1:15" ht="49.5" x14ac:dyDescent="0.3">
      <c r="A12" s="45">
        <v>9</v>
      </c>
      <c r="B12" s="37" t="s">
        <v>195</v>
      </c>
      <c r="C12" s="28" t="s">
        <v>6</v>
      </c>
      <c r="D12" s="38" t="s">
        <v>196</v>
      </c>
      <c r="E12" s="38">
        <v>46699</v>
      </c>
      <c r="F12" s="28" t="s">
        <v>197</v>
      </c>
      <c r="G12" s="28" t="s">
        <v>17</v>
      </c>
      <c r="H12" s="28" t="s">
        <v>10</v>
      </c>
      <c r="I12" s="19"/>
      <c r="J12" s="31">
        <v>9</v>
      </c>
      <c r="K12" s="31" t="s">
        <v>34</v>
      </c>
      <c r="L12" s="31">
        <f>COUNTIF($G$4:$G$365,"Fontibon")</f>
        <v>19</v>
      </c>
      <c r="M12" s="19"/>
      <c r="N12" s="19"/>
      <c r="O12" s="19"/>
    </row>
    <row r="13" spans="1:15" ht="33" x14ac:dyDescent="0.3">
      <c r="A13" s="45">
        <v>10</v>
      </c>
      <c r="B13" s="37" t="s">
        <v>243</v>
      </c>
      <c r="C13" s="28" t="s">
        <v>6</v>
      </c>
      <c r="D13" s="38" t="s">
        <v>244</v>
      </c>
      <c r="E13" s="38">
        <v>46448</v>
      </c>
      <c r="F13" s="37" t="s">
        <v>245</v>
      </c>
      <c r="G13" s="28" t="s">
        <v>17</v>
      </c>
      <c r="H13" s="28" t="s">
        <v>10</v>
      </c>
      <c r="I13" s="19"/>
      <c r="J13" s="31">
        <v>10</v>
      </c>
      <c r="K13" s="31" t="s">
        <v>25</v>
      </c>
      <c r="L13" s="31">
        <f>COUNTIF($G$4:$G$365,"Engativa")</f>
        <v>67</v>
      </c>
      <c r="M13" s="19"/>
      <c r="N13" s="19"/>
      <c r="O13" s="19"/>
    </row>
    <row r="14" spans="1:15" ht="33" x14ac:dyDescent="0.3">
      <c r="A14" s="45">
        <v>11</v>
      </c>
      <c r="B14" s="37" t="s">
        <v>355</v>
      </c>
      <c r="C14" s="28" t="s">
        <v>6</v>
      </c>
      <c r="D14" s="38" t="s">
        <v>356</v>
      </c>
      <c r="E14" s="38">
        <v>46680</v>
      </c>
      <c r="F14" s="28" t="s">
        <v>58</v>
      </c>
      <c r="G14" s="28" t="s">
        <v>17</v>
      </c>
      <c r="H14" s="28" t="s">
        <v>10</v>
      </c>
      <c r="I14" s="19"/>
      <c r="J14" s="31">
        <v>11</v>
      </c>
      <c r="K14" s="31" t="s">
        <v>62</v>
      </c>
      <c r="L14" s="31">
        <f>COUNTIF($G$4:$G$365,"Suba")</f>
        <v>61</v>
      </c>
      <c r="M14" s="19"/>
      <c r="N14" s="19"/>
      <c r="O14" s="19"/>
    </row>
    <row r="15" spans="1:15" ht="33" x14ac:dyDescent="0.3">
      <c r="A15" s="45">
        <v>12</v>
      </c>
      <c r="B15" s="28" t="s">
        <v>616</v>
      </c>
      <c r="C15" s="28" t="s">
        <v>61</v>
      </c>
      <c r="D15" s="38" t="s">
        <v>495</v>
      </c>
      <c r="E15" s="38">
        <v>46463</v>
      </c>
      <c r="F15" s="28" t="s">
        <v>617</v>
      </c>
      <c r="G15" s="28" t="s">
        <v>17</v>
      </c>
      <c r="H15" s="28" t="s">
        <v>10</v>
      </c>
      <c r="I15" s="19"/>
      <c r="J15" s="31">
        <v>12</v>
      </c>
      <c r="K15" s="31" t="s">
        <v>17</v>
      </c>
      <c r="L15" s="31">
        <f>COUNTIF($G$4:$G$365,"Barrios Unidos")</f>
        <v>19</v>
      </c>
      <c r="M15" s="19"/>
      <c r="N15" s="19"/>
      <c r="O15" s="19"/>
    </row>
    <row r="16" spans="1:15" ht="33" x14ac:dyDescent="0.3">
      <c r="A16" s="45">
        <v>13</v>
      </c>
      <c r="B16" s="28" t="s">
        <v>1571</v>
      </c>
      <c r="C16" s="28" t="s">
        <v>6</v>
      </c>
      <c r="D16" s="38" t="s">
        <v>1523</v>
      </c>
      <c r="E16" s="38">
        <v>46644</v>
      </c>
      <c r="F16" s="28" t="s">
        <v>38</v>
      </c>
      <c r="G16" s="28" t="s">
        <v>17</v>
      </c>
      <c r="H16" s="28" t="s">
        <v>10</v>
      </c>
      <c r="I16" s="19"/>
      <c r="J16" s="31">
        <v>13</v>
      </c>
      <c r="K16" s="31" t="s">
        <v>30</v>
      </c>
      <c r="L16" s="31">
        <f>COUNTIF($G$4:$G$365,"Teusaquillo")</f>
        <v>15</v>
      </c>
      <c r="M16" s="19"/>
      <c r="N16" s="19"/>
      <c r="O16" s="19"/>
    </row>
    <row r="17" spans="1:15" ht="66" x14ac:dyDescent="0.3">
      <c r="A17" s="45">
        <v>14</v>
      </c>
      <c r="B17" s="28" t="s">
        <v>1913</v>
      </c>
      <c r="C17" s="28" t="s">
        <v>6</v>
      </c>
      <c r="D17" s="38" t="s">
        <v>196</v>
      </c>
      <c r="E17" s="38">
        <v>46699</v>
      </c>
      <c r="F17" s="28" t="s">
        <v>153</v>
      </c>
      <c r="G17" s="28" t="s">
        <v>17</v>
      </c>
      <c r="H17" s="28" t="s">
        <v>10</v>
      </c>
      <c r="I17" s="19"/>
      <c r="J17" s="31">
        <v>14</v>
      </c>
      <c r="K17" s="31" t="s">
        <v>94</v>
      </c>
      <c r="L17" s="31">
        <f>COUNTIF($G$4:$G$365,"Martires")</f>
        <v>3</v>
      </c>
      <c r="M17" s="19"/>
      <c r="N17" s="19"/>
      <c r="O17" s="19"/>
    </row>
    <row r="18" spans="1:15" ht="16.5" x14ac:dyDescent="0.3">
      <c r="A18" s="45">
        <v>15</v>
      </c>
      <c r="B18" s="28" t="s">
        <v>1957</v>
      </c>
      <c r="C18" s="28" t="s">
        <v>6</v>
      </c>
      <c r="D18" s="38" t="s">
        <v>1958</v>
      </c>
      <c r="E18" s="38">
        <v>46518</v>
      </c>
      <c r="F18" s="28" t="s">
        <v>409</v>
      </c>
      <c r="G18" s="28" t="s">
        <v>17</v>
      </c>
      <c r="H18" s="28" t="s">
        <v>10</v>
      </c>
      <c r="I18" s="19"/>
      <c r="J18" s="31">
        <v>15</v>
      </c>
      <c r="K18" s="31" t="s">
        <v>3431</v>
      </c>
      <c r="L18" s="31">
        <f>COUNTIF($G$4:$G$365,"Antonio Narino")</f>
        <v>8</v>
      </c>
      <c r="M18" s="19"/>
      <c r="N18" s="19"/>
      <c r="O18" s="19"/>
    </row>
    <row r="19" spans="1:15" ht="16.5" x14ac:dyDescent="0.3">
      <c r="A19" s="45">
        <v>16</v>
      </c>
      <c r="B19" s="28" t="s">
        <v>2317</v>
      </c>
      <c r="C19" s="28" t="s">
        <v>6</v>
      </c>
      <c r="D19" s="38" t="s">
        <v>1484</v>
      </c>
      <c r="E19" s="38">
        <v>46749</v>
      </c>
      <c r="F19" s="28" t="s">
        <v>152</v>
      </c>
      <c r="G19" s="28" t="s">
        <v>17</v>
      </c>
      <c r="H19" s="28" t="s">
        <v>10</v>
      </c>
      <c r="I19" s="19"/>
      <c r="J19" s="31">
        <v>16</v>
      </c>
      <c r="K19" s="31" t="s">
        <v>42</v>
      </c>
      <c r="L19" s="31">
        <f>COUNTIF($G$4:$G$365,"Puente Aranda")</f>
        <v>21</v>
      </c>
      <c r="M19" s="19"/>
      <c r="N19" s="19"/>
      <c r="O19" s="19"/>
    </row>
    <row r="20" spans="1:15" ht="33" x14ac:dyDescent="0.3">
      <c r="A20" s="45">
        <v>17</v>
      </c>
      <c r="B20" s="28" t="s">
        <v>2371</v>
      </c>
      <c r="C20" s="28" t="s">
        <v>6</v>
      </c>
      <c r="D20" s="38" t="s">
        <v>855</v>
      </c>
      <c r="E20" s="38">
        <v>46611</v>
      </c>
      <c r="F20" s="28" t="s">
        <v>152</v>
      </c>
      <c r="G20" s="28" t="s">
        <v>17</v>
      </c>
      <c r="H20" s="28" t="s">
        <v>10</v>
      </c>
      <c r="I20" s="19"/>
      <c r="J20" s="31">
        <v>17</v>
      </c>
      <c r="K20" s="31" t="s">
        <v>512</v>
      </c>
      <c r="L20" s="31">
        <f>COUNTIF($G$4:$G$365,"La Candelaria")</f>
        <v>3</v>
      </c>
      <c r="M20" s="19"/>
      <c r="N20" s="19"/>
      <c r="O20" s="19"/>
    </row>
    <row r="21" spans="1:15" ht="33" x14ac:dyDescent="0.3">
      <c r="A21" s="45">
        <v>18</v>
      </c>
      <c r="B21" s="28" t="s">
        <v>2638</v>
      </c>
      <c r="C21" s="28" t="s">
        <v>6</v>
      </c>
      <c r="D21" s="38" t="s">
        <v>221</v>
      </c>
      <c r="E21" s="38">
        <v>46695</v>
      </c>
      <c r="F21" s="28" t="s">
        <v>471</v>
      </c>
      <c r="G21" s="28" t="s">
        <v>17</v>
      </c>
      <c r="H21" s="28" t="s">
        <v>10</v>
      </c>
      <c r="I21" s="19"/>
      <c r="J21" s="31">
        <v>18</v>
      </c>
      <c r="K21" s="31" t="s">
        <v>85</v>
      </c>
      <c r="L21" s="31">
        <f>COUNTIF($G$4:$G$365,"Rafael Uribe")</f>
        <v>12</v>
      </c>
      <c r="M21" s="19"/>
      <c r="N21" s="19"/>
      <c r="O21" s="19"/>
    </row>
    <row r="22" spans="1:15" ht="16.5" x14ac:dyDescent="0.3">
      <c r="A22" s="45">
        <v>19</v>
      </c>
      <c r="B22" s="28" t="s">
        <v>2667</v>
      </c>
      <c r="C22" s="28" t="s">
        <v>6</v>
      </c>
      <c r="D22" s="38" t="s">
        <v>60</v>
      </c>
      <c r="E22" s="38">
        <v>46456</v>
      </c>
      <c r="F22" s="28" t="s">
        <v>38</v>
      </c>
      <c r="G22" s="28" t="s">
        <v>17</v>
      </c>
      <c r="H22" s="28" t="s">
        <v>10</v>
      </c>
      <c r="I22" s="19"/>
      <c r="J22" s="31">
        <v>19</v>
      </c>
      <c r="K22" s="31" t="s">
        <v>57</v>
      </c>
      <c r="L22" s="31">
        <f>COUNTIF($G$4:$G$365,"Ciudad Bolivar")</f>
        <v>13</v>
      </c>
      <c r="M22" s="19"/>
      <c r="N22" s="19"/>
      <c r="O22" s="19"/>
    </row>
    <row r="23" spans="1:15" ht="16.5" x14ac:dyDescent="0.3">
      <c r="A23" s="45">
        <v>20</v>
      </c>
      <c r="B23" s="28" t="s">
        <v>2796</v>
      </c>
      <c r="C23" s="28" t="s">
        <v>6</v>
      </c>
      <c r="D23" s="38" t="s">
        <v>2797</v>
      </c>
      <c r="E23" s="38">
        <v>46685</v>
      </c>
      <c r="F23" s="28" t="s">
        <v>138</v>
      </c>
      <c r="G23" s="28" t="s">
        <v>17</v>
      </c>
      <c r="H23" s="28" t="s">
        <v>10</v>
      </c>
      <c r="I23" s="19"/>
      <c r="J23" s="31">
        <v>20</v>
      </c>
      <c r="K23" s="31" t="s">
        <v>3432</v>
      </c>
      <c r="L23" s="31">
        <f>COUNTIF($G$4:$G$365,"Sumapaz")</f>
        <v>0</v>
      </c>
      <c r="M23" s="19"/>
      <c r="N23" s="19"/>
      <c r="O23" s="19"/>
    </row>
    <row r="24" spans="1:15" ht="49.5" x14ac:dyDescent="0.3">
      <c r="A24" s="45">
        <v>21</v>
      </c>
      <c r="B24" s="28" t="s">
        <v>3033</v>
      </c>
      <c r="C24" s="28" t="s">
        <v>6</v>
      </c>
      <c r="D24" s="38" t="s">
        <v>44</v>
      </c>
      <c r="E24" s="38">
        <v>46609</v>
      </c>
      <c r="F24" s="28" t="s">
        <v>21</v>
      </c>
      <c r="G24" s="28" t="s">
        <v>17</v>
      </c>
      <c r="H24" s="28" t="s">
        <v>10</v>
      </c>
      <c r="I24" s="19"/>
      <c r="J24" s="64" t="s">
        <v>3453</v>
      </c>
      <c r="K24" s="65"/>
      <c r="L24" s="32">
        <f>SUM(L4:L23)</f>
        <v>362</v>
      </c>
      <c r="M24" s="19"/>
      <c r="N24" s="19"/>
      <c r="O24" s="19"/>
    </row>
    <row r="25" spans="1:15" ht="33" x14ac:dyDescent="0.3">
      <c r="A25" s="45">
        <v>22</v>
      </c>
      <c r="B25" s="28" t="s">
        <v>3063</v>
      </c>
      <c r="C25" s="28" t="s">
        <v>6</v>
      </c>
      <c r="D25" s="38" t="s">
        <v>1035</v>
      </c>
      <c r="E25" s="38">
        <v>46462</v>
      </c>
      <c r="F25" s="28" t="s">
        <v>3064</v>
      </c>
      <c r="G25" s="28" t="s">
        <v>17</v>
      </c>
      <c r="H25" s="28" t="s">
        <v>10</v>
      </c>
      <c r="I25" s="19"/>
      <c r="J25" s="19"/>
      <c r="K25" s="19"/>
      <c r="L25" s="19"/>
      <c r="M25" s="19"/>
      <c r="N25" s="19"/>
      <c r="O25" s="19"/>
    </row>
    <row r="26" spans="1:15" ht="33" x14ac:dyDescent="0.3">
      <c r="A26" s="45">
        <v>23</v>
      </c>
      <c r="B26" s="28" t="s">
        <v>3172</v>
      </c>
      <c r="C26" s="28" t="s">
        <v>6</v>
      </c>
      <c r="D26" s="38" t="s">
        <v>150</v>
      </c>
      <c r="E26" s="38">
        <v>46391</v>
      </c>
      <c r="F26" s="28" t="s">
        <v>38</v>
      </c>
      <c r="G26" s="28" t="s">
        <v>17</v>
      </c>
      <c r="H26" s="28" t="s">
        <v>10</v>
      </c>
      <c r="I26" s="19"/>
      <c r="J26" s="19"/>
      <c r="K26" s="19"/>
      <c r="L26" s="19"/>
      <c r="M26" s="19"/>
      <c r="N26" s="19"/>
      <c r="O26" s="19"/>
    </row>
    <row r="27" spans="1:15" ht="16.5" x14ac:dyDescent="0.3">
      <c r="A27" s="45">
        <v>24</v>
      </c>
      <c r="B27" s="28" t="s">
        <v>3320</v>
      </c>
      <c r="C27" s="28" t="s">
        <v>6</v>
      </c>
      <c r="D27" s="38" t="s">
        <v>2478</v>
      </c>
      <c r="E27" s="38">
        <v>46604</v>
      </c>
      <c r="F27" s="28" t="s">
        <v>21</v>
      </c>
      <c r="G27" s="28" t="s">
        <v>17</v>
      </c>
      <c r="H27" s="28" t="s">
        <v>10</v>
      </c>
      <c r="I27" s="19"/>
      <c r="J27" s="19"/>
      <c r="K27" s="19"/>
      <c r="L27" s="19"/>
      <c r="M27" s="19"/>
      <c r="N27" s="19"/>
      <c r="O27" s="19"/>
    </row>
    <row r="28" spans="1:15" ht="16.5" x14ac:dyDescent="0.3">
      <c r="A28" s="45">
        <v>25</v>
      </c>
      <c r="B28" s="28" t="s">
        <v>3367</v>
      </c>
      <c r="C28" s="28" t="s">
        <v>6</v>
      </c>
      <c r="D28" s="38" t="s">
        <v>2164</v>
      </c>
      <c r="E28" s="38">
        <v>46721</v>
      </c>
      <c r="F28" s="28" t="s">
        <v>70</v>
      </c>
      <c r="G28" s="28" t="s">
        <v>17</v>
      </c>
      <c r="H28" s="28" t="s">
        <v>10</v>
      </c>
      <c r="I28" s="19"/>
      <c r="J28" s="19"/>
      <c r="K28" s="19"/>
      <c r="L28" s="19"/>
      <c r="M28" s="19"/>
      <c r="N28" s="19"/>
      <c r="O28" s="19"/>
    </row>
    <row r="29" spans="1:15" ht="33" x14ac:dyDescent="0.3">
      <c r="A29" s="45">
        <v>26</v>
      </c>
      <c r="B29" s="37" t="s">
        <v>43</v>
      </c>
      <c r="C29" s="28" t="s">
        <v>6</v>
      </c>
      <c r="D29" s="38" t="s">
        <v>44</v>
      </c>
      <c r="E29" s="38">
        <v>46609</v>
      </c>
      <c r="F29" s="28" t="s">
        <v>21</v>
      </c>
      <c r="G29" s="28" t="s">
        <v>45</v>
      </c>
      <c r="H29" s="28" t="s">
        <v>10</v>
      </c>
      <c r="I29" s="19"/>
      <c r="J29" s="19"/>
      <c r="K29" s="19"/>
      <c r="L29" s="19"/>
      <c r="M29" s="19"/>
      <c r="N29" s="19"/>
      <c r="O29" s="19"/>
    </row>
    <row r="30" spans="1:15" ht="33" x14ac:dyDescent="0.3">
      <c r="A30" s="45">
        <v>27</v>
      </c>
      <c r="B30" s="37" t="s">
        <v>292</v>
      </c>
      <c r="C30" s="28" t="s">
        <v>6</v>
      </c>
      <c r="D30" s="38" t="s">
        <v>293</v>
      </c>
      <c r="E30" s="38">
        <v>46554</v>
      </c>
      <c r="F30" s="28" t="s">
        <v>21</v>
      </c>
      <c r="G30" s="28" t="s">
        <v>45</v>
      </c>
      <c r="H30" s="28" t="s">
        <v>10</v>
      </c>
      <c r="I30" s="19"/>
      <c r="J30" s="19"/>
      <c r="K30" s="19"/>
      <c r="L30" s="19"/>
      <c r="M30" s="19"/>
      <c r="N30" s="19"/>
      <c r="O30" s="19"/>
    </row>
    <row r="31" spans="1:15" ht="33" x14ac:dyDescent="0.3">
      <c r="A31" s="45">
        <v>28</v>
      </c>
      <c r="B31" s="28" t="s">
        <v>559</v>
      </c>
      <c r="C31" s="28" t="s">
        <v>6</v>
      </c>
      <c r="D31" s="38" t="s">
        <v>560</v>
      </c>
      <c r="E31" s="38">
        <v>46702</v>
      </c>
      <c r="F31" s="28" t="s">
        <v>21</v>
      </c>
      <c r="G31" s="28" t="s">
        <v>45</v>
      </c>
      <c r="H31" s="28" t="s">
        <v>10</v>
      </c>
      <c r="I31" s="19"/>
      <c r="J31" s="19"/>
      <c r="K31" s="19"/>
      <c r="L31" s="19"/>
      <c r="M31" s="19"/>
      <c r="N31" s="19"/>
      <c r="O31" s="19"/>
    </row>
    <row r="32" spans="1:15" ht="33" x14ac:dyDescent="0.3">
      <c r="A32" s="45">
        <v>29</v>
      </c>
      <c r="B32" s="28" t="s">
        <v>1049</v>
      </c>
      <c r="C32" s="28" t="s">
        <v>6</v>
      </c>
      <c r="D32" s="38" t="s">
        <v>1050</v>
      </c>
      <c r="E32" s="38">
        <v>46425</v>
      </c>
      <c r="F32" s="28" t="s">
        <v>21</v>
      </c>
      <c r="G32" s="28" t="s">
        <v>45</v>
      </c>
      <c r="H32" s="28" t="s">
        <v>10</v>
      </c>
      <c r="I32" s="19"/>
      <c r="J32" s="19"/>
      <c r="K32" s="19"/>
      <c r="L32" s="19"/>
      <c r="M32" s="19"/>
      <c r="N32" s="19"/>
      <c r="O32" s="19"/>
    </row>
    <row r="33" spans="1:15" ht="49.5" x14ac:dyDescent="0.3">
      <c r="A33" s="45">
        <v>30</v>
      </c>
      <c r="B33" s="28" t="s">
        <v>1434</v>
      </c>
      <c r="C33" s="28" t="s">
        <v>6</v>
      </c>
      <c r="D33" s="38" t="s">
        <v>1435</v>
      </c>
      <c r="E33" s="38">
        <v>46716</v>
      </c>
      <c r="F33" s="28" t="s">
        <v>21</v>
      </c>
      <c r="G33" s="28" t="s">
        <v>45</v>
      </c>
      <c r="H33" s="28" t="s">
        <v>10</v>
      </c>
      <c r="I33" s="19"/>
      <c r="J33" s="19"/>
      <c r="K33" s="19"/>
      <c r="L33" s="19"/>
      <c r="M33" s="19"/>
      <c r="N33" s="19"/>
      <c r="O33" s="19"/>
    </row>
    <row r="34" spans="1:15" ht="33" x14ac:dyDescent="0.3">
      <c r="A34" s="45">
        <v>31</v>
      </c>
      <c r="B34" s="28" t="s">
        <v>1774</v>
      </c>
      <c r="C34" s="28" t="s">
        <v>6</v>
      </c>
      <c r="D34" s="38">
        <v>44572</v>
      </c>
      <c r="E34" s="38">
        <v>46398</v>
      </c>
      <c r="F34" s="28" t="s">
        <v>38</v>
      </c>
      <c r="G34" s="28" t="s">
        <v>45</v>
      </c>
      <c r="H34" s="28" t="s">
        <v>10</v>
      </c>
      <c r="I34" s="19"/>
      <c r="J34" s="19"/>
      <c r="K34" s="19"/>
      <c r="L34" s="19"/>
      <c r="M34" s="19"/>
      <c r="N34" s="19"/>
      <c r="O34" s="19"/>
    </row>
    <row r="35" spans="1:15" ht="33" x14ac:dyDescent="0.3">
      <c r="A35" s="45">
        <v>32</v>
      </c>
      <c r="B35" s="28" t="s">
        <v>1809</v>
      </c>
      <c r="C35" s="28" t="s">
        <v>6</v>
      </c>
      <c r="D35" s="38" t="s">
        <v>1810</v>
      </c>
      <c r="E35" s="38">
        <v>46580</v>
      </c>
      <c r="F35" s="28" t="s">
        <v>21</v>
      </c>
      <c r="G35" s="28" t="s">
        <v>45</v>
      </c>
      <c r="H35" s="28" t="s">
        <v>10</v>
      </c>
      <c r="I35" s="19"/>
      <c r="J35" s="19"/>
      <c r="K35" s="19"/>
      <c r="L35" s="19"/>
      <c r="M35" s="19"/>
      <c r="N35" s="19"/>
      <c r="O35" s="19"/>
    </row>
    <row r="36" spans="1:15" ht="33" x14ac:dyDescent="0.3">
      <c r="A36" s="45">
        <v>33</v>
      </c>
      <c r="B36" s="28" t="s">
        <v>1892</v>
      </c>
      <c r="C36" s="28" t="s">
        <v>6</v>
      </c>
      <c r="D36" s="38" t="s">
        <v>1893</v>
      </c>
      <c r="E36" s="38">
        <v>46502</v>
      </c>
      <c r="F36" s="28" t="s">
        <v>8</v>
      </c>
      <c r="G36" s="28" t="s">
        <v>45</v>
      </c>
      <c r="H36" s="28" t="s">
        <v>10</v>
      </c>
      <c r="I36" s="19"/>
      <c r="J36" s="19"/>
      <c r="K36" s="19"/>
      <c r="L36" s="19"/>
      <c r="M36" s="19"/>
      <c r="N36" s="19"/>
      <c r="O36" s="19"/>
    </row>
    <row r="37" spans="1:15" ht="33" x14ac:dyDescent="0.3">
      <c r="A37" s="45">
        <v>34</v>
      </c>
      <c r="B37" s="28" t="s">
        <v>2149</v>
      </c>
      <c r="C37" s="28" t="s">
        <v>6</v>
      </c>
      <c r="D37" s="38" t="s">
        <v>2150</v>
      </c>
      <c r="E37" s="38">
        <v>46748</v>
      </c>
      <c r="F37" s="28" t="s">
        <v>38</v>
      </c>
      <c r="G37" s="28" t="s">
        <v>45</v>
      </c>
      <c r="H37" s="28" t="s">
        <v>10</v>
      </c>
      <c r="I37" s="19"/>
      <c r="J37" s="19"/>
      <c r="K37" s="19"/>
      <c r="L37" s="19"/>
      <c r="M37" s="19"/>
      <c r="N37" s="19"/>
      <c r="O37" s="19"/>
    </row>
    <row r="38" spans="1:15" ht="16.5" x14ac:dyDescent="0.3">
      <c r="A38" s="45">
        <v>35</v>
      </c>
      <c r="B38" s="28" t="s">
        <v>2153</v>
      </c>
      <c r="C38" s="28" t="s">
        <v>6</v>
      </c>
      <c r="D38" s="38" t="s">
        <v>2154</v>
      </c>
      <c r="E38" s="38">
        <v>46573</v>
      </c>
      <c r="F38" s="28" t="s">
        <v>38</v>
      </c>
      <c r="G38" s="28" t="s">
        <v>45</v>
      </c>
      <c r="H38" s="28" t="s">
        <v>10</v>
      </c>
      <c r="I38" s="19"/>
      <c r="J38" s="19"/>
      <c r="K38" s="19"/>
      <c r="L38" s="19"/>
      <c r="M38" s="19"/>
      <c r="N38" s="19"/>
      <c r="O38" s="19"/>
    </row>
    <row r="39" spans="1:15" ht="16.5" x14ac:dyDescent="0.3">
      <c r="A39" s="45">
        <v>36</v>
      </c>
      <c r="B39" s="28" t="s">
        <v>2219</v>
      </c>
      <c r="C39" s="28" t="s">
        <v>6</v>
      </c>
      <c r="D39" s="38" t="s">
        <v>2220</v>
      </c>
      <c r="E39" s="38">
        <v>46659</v>
      </c>
      <c r="F39" s="28" t="s">
        <v>153</v>
      </c>
      <c r="G39" s="28" t="s">
        <v>45</v>
      </c>
      <c r="H39" s="28" t="s">
        <v>10</v>
      </c>
      <c r="I39" s="19"/>
      <c r="J39" s="19"/>
      <c r="K39" s="19"/>
      <c r="L39" s="19"/>
      <c r="M39" s="19"/>
      <c r="N39" s="19"/>
      <c r="O39" s="19"/>
    </row>
    <row r="40" spans="1:15" ht="33" x14ac:dyDescent="0.3">
      <c r="A40" s="45">
        <v>37</v>
      </c>
      <c r="B40" s="28" t="s">
        <v>2227</v>
      </c>
      <c r="C40" s="28" t="s">
        <v>6</v>
      </c>
      <c r="D40" s="38" t="s">
        <v>2228</v>
      </c>
      <c r="E40" s="38">
        <v>46740</v>
      </c>
      <c r="F40" s="28" t="s">
        <v>1152</v>
      </c>
      <c r="G40" s="28" t="s">
        <v>45</v>
      </c>
      <c r="H40" s="28" t="s">
        <v>10</v>
      </c>
      <c r="I40" s="19"/>
      <c r="J40" s="19"/>
      <c r="K40" s="19"/>
      <c r="L40" s="19"/>
      <c r="M40" s="19"/>
      <c r="N40" s="19"/>
      <c r="O40" s="19"/>
    </row>
    <row r="41" spans="1:15" ht="33" x14ac:dyDescent="0.3">
      <c r="A41" s="45">
        <v>38</v>
      </c>
      <c r="B41" s="28" t="s">
        <v>2326</v>
      </c>
      <c r="C41" s="28" t="s">
        <v>6</v>
      </c>
      <c r="D41" s="38" t="s">
        <v>210</v>
      </c>
      <c r="E41" s="38">
        <v>46429</v>
      </c>
      <c r="F41" s="28" t="s">
        <v>21</v>
      </c>
      <c r="G41" s="28" t="s">
        <v>45</v>
      </c>
      <c r="H41" s="28" t="s">
        <v>10</v>
      </c>
      <c r="I41" s="19"/>
      <c r="J41" s="19"/>
      <c r="K41" s="19"/>
      <c r="L41" s="19"/>
      <c r="M41" s="19"/>
      <c r="N41" s="19"/>
      <c r="O41" s="19"/>
    </row>
    <row r="42" spans="1:15" ht="16.5" x14ac:dyDescent="0.3">
      <c r="A42" s="45">
        <v>39</v>
      </c>
      <c r="B42" s="28" t="s">
        <v>2355</v>
      </c>
      <c r="C42" s="28" t="s">
        <v>6</v>
      </c>
      <c r="D42" s="38" t="s">
        <v>210</v>
      </c>
      <c r="E42" s="38">
        <v>46429</v>
      </c>
      <c r="F42" s="28" t="s">
        <v>21</v>
      </c>
      <c r="G42" s="28" t="s">
        <v>45</v>
      </c>
      <c r="H42" s="28" t="s">
        <v>10</v>
      </c>
      <c r="I42" s="19"/>
      <c r="J42" s="19"/>
      <c r="K42" s="19"/>
      <c r="L42" s="19"/>
      <c r="M42" s="19"/>
      <c r="N42" s="19"/>
      <c r="O42" s="19"/>
    </row>
    <row r="43" spans="1:15" ht="16.5" x14ac:dyDescent="0.3">
      <c r="A43" s="45">
        <v>40</v>
      </c>
      <c r="B43" s="28" t="s">
        <v>2481</v>
      </c>
      <c r="C43" s="28" t="s">
        <v>6</v>
      </c>
      <c r="D43" s="38" t="s">
        <v>2482</v>
      </c>
      <c r="E43" s="38">
        <v>46735</v>
      </c>
      <c r="F43" s="28" t="s">
        <v>197</v>
      </c>
      <c r="G43" s="28" t="s">
        <v>45</v>
      </c>
      <c r="H43" s="28" t="s">
        <v>10</v>
      </c>
      <c r="I43" s="19"/>
      <c r="J43" s="19"/>
      <c r="K43" s="19"/>
      <c r="L43" s="19"/>
      <c r="M43" s="19"/>
      <c r="N43" s="19"/>
      <c r="O43" s="19"/>
    </row>
    <row r="44" spans="1:15" ht="16.5" x14ac:dyDescent="0.3">
      <c r="A44" s="45">
        <v>41</v>
      </c>
      <c r="B44" s="28" t="s">
        <v>2484</v>
      </c>
      <c r="C44" s="28" t="s">
        <v>6</v>
      </c>
      <c r="D44" s="38" t="s">
        <v>2485</v>
      </c>
      <c r="E44" s="38">
        <v>46657</v>
      </c>
      <c r="F44" s="28" t="s">
        <v>38</v>
      </c>
      <c r="G44" s="28" t="s">
        <v>45</v>
      </c>
      <c r="H44" s="28" t="s">
        <v>10</v>
      </c>
      <c r="I44" s="19"/>
      <c r="J44" s="19"/>
      <c r="K44" s="19"/>
      <c r="L44" s="19"/>
      <c r="M44" s="19"/>
      <c r="N44" s="19"/>
      <c r="O44" s="19"/>
    </row>
    <row r="45" spans="1:15" ht="49.5" x14ac:dyDescent="0.3">
      <c r="A45" s="45">
        <v>42</v>
      </c>
      <c r="B45" s="28" t="s">
        <v>2589</v>
      </c>
      <c r="C45" s="28" t="s">
        <v>61</v>
      </c>
      <c r="D45" s="38" t="s">
        <v>221</v>
      </c>
      <c r="E45" s="38">
        <v>46695</v>
      </c>
      <c r="F45" s="28" t="s">
        <v>21</v>
      </c>
      <c r="G45" s="28" t="s">
        <v>45</v>
      </c>
      <c r="H45" s="28" t="s">
        <v>10</v>
      </c>
      <c r="I45" s="19"/>
      <c r="J45" s="19"/>
      <c r="K45" s="19"/>
      <c r="L45" s="19"/>
      <c r="M45" s="19"/>
      <c r="N45" s="19"/>
      <c r="O45" s="19"/>
    </row>
    <row r="46" spans="1:15" ht="16.5" x14ac:dyDescent="0.3">
      <c r="A46" s="45">
        <v>43</v>
      </c>
      <c r="B46" s="28" t="s">
        <v>2618</v>
      </c>
      <c r="C46" s="28" t="s">
        <v>6</v>
      </c>
      <c r="D46" s="38" t="s">
        <v>1645</v>
      </c>
      <c r="E46" s="38">
        <v>46741</v>
      </c>
      <c r="F46" s="28" t="s">
        <v>21</v>
      </c>
      <c r="G46" s="28" t="s">
        <v>45</v>
      </c>
      <c r="H46" s="28" t="s">
        <v>10</v>
      </c>
      <c r="I46" s="19"/>
      <c r="J46" s="19"/>
      <c r="K46" s="19"/>
      <c r="L46" s="19"/>
      <c r="M46" s="19"/>
      <c r="N46" s="19"/>
      <c r="O46" s="19"/>
    </row>
    <row r="47" spans="1:15" ht="16.5" x14ac:dyDescent="0.3">
      <c r="A47" s="45">
        <v>44</v>
      </c>
      <c r="B47" s="28" t="s">
        <v>2752</v>
      </c>
      <c r="C47" s="28" t="s">
        <v>6</v>
      </c>
      <c r="D47" s="38" t="s">
        <v>2220</v>
      </c>
      <c r="E47" s="38">
        <v>46659</v>
      </c>
      <c r="F47" s="28" t="s">
        <v>70</v>
      </c>
      <c r="G47" s="28" t="s">
        <v>45</v>
      </c>
      <c r="H47" s="28" t="s">
        <v>10</v>
      </c>
      <c r="I47" s="19"/>
      <c r="J47" s="19"/>
      <c r="K47" s="19"/>
      <c r="L47" s="19"/>
      <c r="M47" s="19"/>
      <c r="N47" s="19"/>
      <c r="O47" s="19"/>
    </row>
    <row r="48" spans="1:15" ht="16.5" x14ac:dyDescent="0.3">
      <c r="A48" s="45">
        <v>45</v>
      </c>
      <c r="B48" s="28" t="s">
        <v>2911</v>
      </c>
      <c r="C48" s="28" t="s">
        <v>6</v>
      </c>
      <c r="D48" s="38" t="s">
        <v>2912</v>
      </c>
      <c r="E48" s="38">
        <v>46419</v>
      </c>
      <c r="F48" s="28" t="s">
        <v>21</v>
      </c>
      <c r="G48" s="28" t="s">
        <v>45</v>
      </c>
      <c r="H48" s="28" t="s">
        <v>10</v>
      </c>
      <c r="I48" s="19"/>
      <c r="J48" s="19"/>
      <c r="K48" s="19"/>
      <c r="L48" s="19"/>
      <c r="M48" s="19"/>
      <c r="N48" s="19"/>
      <c r="O48" s="19"/>
    </row>
    <row r="49" spans="1:15" ht="16.5" x14ac:dyDescent="0.3">
      <c r="A49" s="45">
        <v>46</v>
      </c>
      <c r="B49" s="28" t="s">
        <v>2964</v>
      </c>
      <c r="C49" s="28" t="s">
        <v>6</v>
      </c>
      <c r="D49" s="38" t="s">
        <v>1181</v>
      </c>
      <c r="E49" s="38">
        <v>46440</v>
      </c>
      <c r="F49" s="28" t="s">
        <v>38</v>
      </c>
      <c r="G49" s="28" t="s">
        <v>45</v>
      </c>
      <c r="H49" s="28" t="s">
        <v>10</v>
      </c>
      <c r="I49" s="19"/>
      <c r="J49" s="19"/>
      <c r="K49" s="19"/>
      <c r="L49" s="19"/>
      <c r="M49" s="19"/>
      <c r="N49" s="19"/>
      <c r="O49" s="19"/>
    </row>
    <row r="50" spans="1:15" ht="16.5" x14ac:dyDescent="0.3">
      <c r="A50" s="45">
        <v>47</v>
      </c>
      <c r="B50" s="28" t="s">
        <v>3111</v>
      </c>
      <c r="C50" s="28" t="s">
        <v>6</v>
      </c>
      <c r="D50" s="38" t="s">
        <v>196</v>
      </c>
      <c r="E50" s="38">
        <v>46699</v>
      </c>
      <c r="F50" s="28" t="s">
        <v>75</v>
      </c>
      <c r="G50" s="28" t="s">
        <v>45</v>
      </c>
      <c r="H50" s="28" t="s">
        <v>10</v>
      </c>
      <c r="I50" s="19"/>
      <c r="J50" s="19"/>
      <c r="K50" s="19"/>
      <c r="L50" s="19"/>
      <c r="M50" s="19"/>
      <c r="N50" s="19"/>
      <c r="O50" s="19"/>
    </row>
    <row r="51" spans="1:15" ht="16.5" x14ac:dyDescent="0.3">
      <c r="A51" s="45">
        <v>48</v>
      </c>
      <c r="B51" s="28" t="s">
        <v>3309</v>
      </c>
      <c r="C51" s="28" t="s">
        <v>6</v>
      </c>
      <c r="D51" s="38" t="s">
        <v>155</v>
      </c>
      <c r="E51" s="38">
        <v>46744</v>
      </c>
      <c r="F51" s="28" t="s">
        <v>21</v>
      </c>
      <c r="G51" s="28" t="s">
        <v>45</v>
      </c>
      <c r="H51" s="28" t="s">
        <v>10</v>
      </c>
      <c r="I51" s="19"/>
      <c r="J51" s="19"/>
      <c r="K51" s="19"/>
      <c r="L51" s="19"/>
      <c r="M51" s="19"/>
      <c r="N51" s="19"/>
      <c r="O51" s="19"/>
    </row>
    <row r="52" spans="1:15" ht="33" x14ac:dyDescent="0.3">
      <c r="A52" s="45">
        <v>49</v>
      </c>
      <c r="B52" s="28" t="s">
        <v>554</v>
      </c>
      <c r="C52" s="28" t="s">
        <v>6</v>
      </c>
      <c r="D52" s="38" t="s">
        <v>555</v>
      </c>
      <c r="E52" s="38">
        <v>46420</v>
      </c>
      <c r="F52" s="28" t="s">
        <v>21</v>
      </c>
      <c r="G52" s="28" t="s">
        <v>50</v>
      </c>
      <c r="H52" s="28" t="s">
        <v>10</v>
      </c>
      <c r="I52" s="19"/>
      <c r="J52" s="19"/>
      <c r="K52" s="19"/>
      <c r="L52" s="19"/>
      <c r="M52" s="19"/>
      <c r="N52" s="19"/>
      <c r="O52" s="19"/>
    </row>
    <row r="53" spans="1:15" ht="66" x14ac:dyDescent="0.3">
      <c r="A53" s="45">
        <v>50</v>
      </c>
      <c r="B53" s="28" t="s">
        <v>810</v>
      </c>
      <c r="C53" s="28" t="s">
        <v>61</v>
      </c>
      <c r="D53" s="38" t="s">
        <v>811</v>
      </c>
      <c r="E53" s="38">
        <v>46719</v>
      </c>
      <c r="F53" s="28" t="s">
        <v>812</v>
      </c>
      <c r="G53" s="28" t="s">
        <v>50</v>
      </c>
      <c r="H53" s="28" t="s">
        <v>10</v>
      </c>
      <c r="I53" s="19"/>
      <c r="J53" s="19"/>
      <c r="K53" s="19"/>
      <c r="L53" s="19"/>
      <c r="M53" s="19"/>
      <c r="N53" s="19"/>
      <c r="O53" s="19"/>
    </row>
    <row r="54" spans="1:15" ht="33" x14ac:dyDescent="0.3">
      <c r="A54" s="45">
        <v>51</v>
      </c>
      <c r="B54" s="28" t="s">
        <v>835</v>
      </c>
      <c r="C54" s="28" t="s">
        <v>6</v>
      </c>
      <c r="D54" s="38" t="s">
        <v>563</v>
      </c>
      <c r="E54" s="38">
        <v>46511</v>
      </c>
      <c r="F54" s="28" t="s">
        <v>21</v>
      </c>
      <c r="G54" s="28" t="s">
        <v>50</v>
      </c>
      <c r="H54" s="28" t="s">
        <v>10</v>
      </c>
      <c r="I54" s="19"/>
      <c r="J54" s="19"/>
      <c r="K54" s="19"/>
      <c r="L54" s="19"/>
      <c r="M54" s="19"/>
      <c r="N54" s="19"/>
      <c r="O54" s="19"/>
    </row>
    <row r="55" spans="1:15" ht="99" x14ac:dyDescent="0.3">
      <c r="A55" s="45">
        <v>52</v>
      </c>
      <c r="B55" s="28" t="s">
        <v>1081</v>
      </c>
      <c r="C55" s="28" t="s">
        <v>201</v>
      </c>
      <c r="D55" s="38" t="s">
        <v>1082</v>
      </c>
      <c r="E55" s="38">
        <v>46446</v>
      </c>
      <c r="F55" s="28" t="s">
        <v>1083</v>
      </c>
      <c r="G55" s="28" t="s">
        <v>50</v>
      </c>
      <c r="H55" s="28" t="s">
        <v>10</v>
      </c>
      <c r="I55" s="19"/>
      <c r="J55" s="19"/>
      <c r="K55" s="19"/>
      <c r="L55" s="19"/>
      <c r="M55" s="19"/>
      <c r="N55" s="19"/>
      <c r="O55" s="19"/>
    </row>
    <row r="56" spans="1:15" ht="148.5" x14ac:dyDescent="0.3">
      <c r="A56" s="45">
        <v>53</v>
      </c>
      <c r="B56" s="28" t="s">
        <v>1483</v>
      </c>
      <c r="C56" s="28" t="s">
        <v>201</v>
      </c>
      <c r="D56" s="38" t="s">
        <v>1484</v>
      </c>
      <c r="E56" s="38">
        <v>46749</v>
      </c>
      <c r="F56" s="37" t="s">
        <v>1485</v>
      </c>
      <c r="G56" s="28" t="s">
        <v>50</v>
      </c>
      <c r="H56" s="28" t="s">
        <v>10</v>
      </c>
      <c r="I56" s="19"/>
      <c r="J56" s="19"/>
      <c r="K56" s="19"/>
      <c r="L56" s="19"/>
      <c r="M56" s="19"/>
      <c r="N56" s="19"/>
      <c r="O56" s="19"/>
    </row>
    <row r="57" spans="1:15" ht="33" x14ac:dyDescent="0.3">
      <c r="A57" s="45">
        <v>54</v>
      </c>
      <c r="B57" s="28" t="s">
        <v>1933</v>
      </c>
      <c r="C57" s="28" t="s">
        <v>6</v>
      </c>
      <c r="D57" s="38">
        <v>44649</v>
      </c>
      <c r="E57" s="38">
        <v>46475</v>
      </c>
      <c r="F57" s="28" t="s">
        <v>152</v>
      </c>
      <c r="G57" s="37" t="s">
        <v>50</v>
      </c>
      <c r="H57" s="28" t="s">
        <v>10</v>
      </c>
      <c r="I57" s="19"/>
      <c r="J57" s="19"/>
      <c r="K57" s="19"/>
      <c r="L57" s="19"/>
      <c r="M57" s="19"/>
      <c r="N57" s="19"/>
      <c r="O57" s="19"/>
    </row>
    <row r="58" spans="1:15" ht="33" x14ac:dyDescent="0.3">
      <c r="A58" s="45">
        <v>55</v>
      </c>
      <c r="B58" s="28" t="s">
        <v>2125</v>
      </c>
      <c r="C58" s="28" t="s">
        <v>107</v>
      </c>
      <c r="D58" s="38" t="s">
        <v>486</v>
      </c>
      <c r="E58" s="38">
        <v>46512</v>
      </c>
      <c r="F58" s="28" t="s">
        <v>21</v>
      </c>
      <c r="G58" s="28" t="s">
        <v>50</v>
      </c>
      <c r="H58" s="28" t="s">
        <v>10</v>
      </c>
      <c r="I58" s="19"/>
      <c r="J58" s="19"/>
      <c r="K58" s="19"/>
      <c r="L58" s="19"/>
      <c r="M58" s="19"/>
      <c r="N58" s="19"/>
      <c r="O58" s="19"/>
    </row>
    <row r="59" spans="1:15" ht="66" x14ac:dyDescent="0.3">
      <c r="A59" s="45">
        <v>56</v>
      </c>
      <c r="B59" s="37" t="s">
        <v>2847</v>
      </c>
      <c r="C59" s="28" t="s">
        <v>6</v>
      </c>
      <c r="D59" s="38">
        <v>44785</v>
      </c>
      <c r="E59" s="38">
        <v>46611</v>
      </c>
      <c r="F59" s="28" t="s">
        <v>21</v>
      </c>
      <c r="G59" s="28" t="s">
        <v>50</v>
      </c>
      <c r="H59" s="28" t="s">
        <v>10</v>
      </c>
      <c r="I59" s="19"/>
      <c r="J59" s="19"/>
      <c r="K59" s="19"/>
      <c r="L59" s="19"/>
      <c r="M59" s="19"/>
      <c r="N59" s="19"/>
      <c r="O59" s="19"/>
    </row>
    <row r="60" spans="1:15" ht="33" x14ac:dyDescent="0.3">
      <c r="A60" s="45">
        <v>57</v>
      </c>
      <c r="B60" s="28" t="s">
        <v>3013</v>
      </c>
      <c r="C60" s="28" t="s">
        <v>6</v>
      </c>
      <c r="D60" s="38" t="s">
        <v>405</v>
      </c>
      <c r="E60" s="38">
        <v>46455</v>
      </c>
      <c r="F60" s="28" t="s">
        <v>51</v>
      </c>
      <c r="G60" s="28" t="s">
        <v>50</v>
      </c>
      <c r="H60" s="28" t="s">
        <v>10</v>
      </c>
      <c r="I60" s="19"/>
      <c r="J60" s="19"/>
      <c r="K60" s="19"/>
      <c r="L60" s="19"/>
      <c r="M60" s="19"/>
      <c r="N60" s="19"/>
      <c r="O60" s="19"/>
    </row>
    <row r="61" spans="1:15" ht="33" x14ac:dyDescent="0.3">
      <c r="A61" s="45">
        <v>58</v>
      </c>
      <c r="B61" s="28" t="s">
        <v>840</v>
      </c>
      <c r="C61" s="28" t="s">
        <v>61</v>
      </c>
      <c r="D61" s="38" t="s">
        <v>841</v>
      </c>
      <c r="E61" s="38">
        <v>46583</v>
      </c>
      <c r="F61" s="28" t="s">
        <v>842</v>
      </c>
      <c r="G61" s="28" t="s">
        <v>57</v>
      </c>
      <c r="H61" s="28" t="s">
        <v>10</v>
      </c>
      <c r="I61" s="19"/>
      <c r="J61" s="19"/>
      <c r="K61" s="19"/>
      <c r="L61" s="19"/>
      <c r="M61" s="19"/>
      <c r="N61" s="19"/>
      <c r="O61" s="19"/>
    </row>
    <row r="62" spans="1:15" ht="33" x14ac:dyDescent="0.3">
      <c r="A62" s="45">
        <v>59</v>
      </c>
      <c r="B62" s="28" t="s">
        <v>999</v>
      </c>
      <c r="C62" s="28" t="s">
        <v>6</v>
      </c>
      <c r="D62" s="38" t="s">
        <v>1000</v>
      </c>
      <c r="E62" s="38">
        <v>46693</v>
      </c>
      <c r="F62" s="28" t="s">
        <v>75</v>
      </c>
      <c r="G62" s="28" t="s">
        <v>57</v>
      </c>
      <c r="H62" s="28" t="s">
        <v>10</v>
      </c>
      <c r="I62" s="19"/>
      <c r="J62" s="19"/>
      <c r="K62" s="19"/>
      <c r="L62" s="19"/>
      <c r="M62" s="19"/>
      <c r="N62" s="19"/>
      <c r="O62" s="19"/>
    </row>
    <row r="63" spans="1:15" ht="49.5" x14ac:dyDescent="0.3">
      <c r="A63" s="45">
        <v>60</v>
      </c>
      <c r="B63" s="28" t="s">
        <v>1149</v>
      </c>
      <c r="C63" s="28" t="s">
        <v>6</v>
      </c>
      <c r="D63" s="38" t="s">
        <v>1150</v>
      </c>
      <c r="E63" s="38">
        <v>46686</v>
      </c>
      <c r="F63" s="28" t="s">
        <v>8</v>
      </c>
      <c r="G63" s="28" t="s">
        <v>57</v>
      </c>
      <c r="H63" s="28" t="s">
        <v>10</v>
      </c>
      <c r="I63" s="19"/>
      <c r="J63" s="19"/>
      <c r="K63" s="19"/>
      <c r="L63" s="19"/>
      <c r="M63" s="19"/>
      <c r="N63" s="19"/>
      <c r="O63" s="19"/>
    </row>
    <row r="64" spans="1:15" ht="33" x14ac:dyDescent="0.3">
      <c r="A64" s="45">
        <v>61</v>
      </c>
      <c r="B64" s="28" t="s">
        <v>1274</v>
      </c>
      <c r="C64" s="28" t="s">
        <v>6</v>
      </c>
      <c r="D64" s="38" t="s">
        <v>210</v>
      </c>
      <c r="E64" s="38">
        <v>46429</v>
      </c>
      <c r="F64" s="28" t="s">
        <v>51</v>
      </c>
      <c r="G64" s="28" t="s">
        <v>57</v>
      </c>
      <c r="H64" s="28" t="s">
        <v>10</v>
      </c>
      <c r="I64" s="19"/>
      <c r="J64" s="19"/>
      <c r="K64" s="19"/>
      <c r="L64" s="19"/>
      <c r="M64" s="19"/>
      <c r="N64" s="19"/>
      <c r="O64" s="19"/>
    </row>
    <row r="65" spans="1:15" ht="33" x14ac:dyDescent="0.3">
      <c r="A65" s="45">
        <v>62</v>
      </c>
      <c r="B65" s="28" t="s">
        <v>1303</v>
      </c>
      <c r="C65" s="28" t="s">
        <v>6</v>
      </c>
      <c r="D65" s="38" t="s">
        <v>668</v>
      </c>
      <c r="E65" s="38">
        <v>46475</v>
      </c>
      <c r="F65" s="28" t="s">
        <v>1304</v>
      </c>
      <c r="G65" s="28" t="s">
        <v>57</v>
      </c>
      <c r="H65" s="28" t="s">
        <v>10</v>
      </c>
      <c r="I65" s="19"/>
      <c r="J65" s="19"/>
      <c r="K65" s="19"/>
      <c r="L65" s="19"/>
      <c r="M65" s="19"/>
      <c r="N65" s="19"/>
      <c r="O65" s="19"/>
    </row>
    <row r="66" spans="1:15" ht="33" x14ac:dyDescent="0.3">
      <c r="A66" s="45">
        <v>63</v>
      </c>
      <c r="B66" s="28" t="s">
        <v>1552</v>
      </c>
      <c r="C66" s="28" t="s">
        <v>6</v>
      </c>
      <c r="D66" s="38" t="s">
        <v>1553</v>
      </c>
      <c r="E66" s="38">
        <v>46670</v>
      </c>
      <c r="F66" s="28" t="s">
        <v>38</v>
      </c>
      <c r="G66" s="28" t="s">
        <v>57</v>
      </c>
      <c r="H66" s="28" t="s">
        <v>10</v>
      </c>
      <c r="I66" s="19"/>
      <c r="J66" s="19"/>
      <c r="K66" s="19"/>
      <c r="L66" s="19"/>
      <c r="M66" s="19"/>
      <c r="N66" s="19"/>
      <c r="O66" s="19"/>
    </row>
    <row r="67" spans="1:15" ht="33" x14ac:dyDescent="0.3">
      <c r="A67" s="45">
        <v>64</v>
      </c>
      <c r="B67" s="28" t="s">
        <v>1682</v>
      </c>
      <c r="C67" s="28" t="s">
        <v>6</v>
      </c>
      <c r="D67" s="38" t="s">
        <v>1683</v>
      </c>
      <c r="E67" s="38">
        <v>46604</v>
      </c>
      <c r="F67" s="28" t="s">
        <v>471</v>
      </c>
      <c r="G67" s="28" t="s">
        <v>57</v>
      </c>
      <c r="H67" s="28" t="s">
        <v>10</v>
      </c>
      <c r="I67" s="19"/>
      <c r="J67" s="19"/>
      <c r="K67" s="19"/>
      <c r="L67" s="19"/>
      <c r="M67" s="19"/>
      <c r="N67" s="19"/>
      <c r="O67" s="19"/>
    </row>
    <row r="68" spans="1:15" ht="16.5" x14ac:dyDescent="0.3">
      <c r="A68" s="45">
        <v>65</v>
      </c>
      <c r="B68" s="28" t="s">
        <v>2603</v>
      </c>
      <c r="C68" s="28" t="s">
        <v>6</v>
      </c>
      <c r="D68" s="38" t="s">
        <v>2604</v>
      </c>
      <c r="E68" s="38">
        <v>46415</v>
      </c>
      <c r="F68" s="28" t="s">
        <v>21</v>
      </c>
      <c r="G68" s="28" t="s">
        <v>57</v>
      </c>
      <c r="H68" s="28" t="s">
        <v>10</v>
      </c>
      <c r="I68" s="19"/>
      <c r="J68" s="19"/>
      <c r="K68" s="19"/>
      <c r="L68" s="19"/>
      <c r="M68" s="19"/>
      <c r="N68" s="19"/>
      <c r="O68" s="19"/>
    </row>
    <row r="69" spans="1:15" ht="16.5" x14ac:dyDescent="0.3">
      <c r="A69" s="45">
        <v>66</v>
      </c>
      <c r="B69" s="28" t="s">
        <v>2963</v>
      </c>
      <c r="C69" s="28" t="s">
        <v>6</v>
      </c>
      <c r="D69" s="38" t="s">
        <v>2755</v>
      </c>
      <c r="E69" s="38">
        <v>46566</v>
      </c>
      <c r="F69" s="28" t="s">
        <v>21</v>
      </c>
      <c r="G69" s="28" t="s">
        <v>57</v>
      </c>
      <c r="H69" s="28" t="s">
        <v>10</v>
      </c>
      <c r="I69" s="19"/>
      <c r="J69" s="19"/>
      <c r="K69" s="19"/>
      <c r="L69" s="19"/>
      <c r="M69" s="19"/>
      <c r="N69" s="19"/>
      <c r="O69" s="19"/>
    </row>
    <row r="70" spans="1:15" ht="33" x14ac:dyDescent="0.3">
      <c r="A70" s="45">
        <v>67</v>
      </c>
      <c r="B70" s="28" t="s">
        <v>3036</v>
      </c>
      <c r="C70" s="28" t="s">
        <v>6</v>
      </c>
      <c r="D70" s="38" t="s">
        <v>223</v>
      </c>
      <c r="E70" s="38">
        <v>46629</v>
      </c>
      <c r="F70" s="28" t="s">
        <v>21</v>
      </c>
      <c r="G70" s="28" t="s">
        <v>57</v>
      </c>
      <c r="H70" s="28" t="s">
        <v>10</v>
      </c>
      <c r="I70" s="19"/>
      <c r="J70" s="19"/>
      <c r="K70" s="19"/>
      <c r="L70" s="19"/>
      <c r="M70" s="19"/>
      <c r="N70" s="19"/>
      <c r="O70" s="19"/>
    </row>
    <row r="71" spans="1:15" ht="16.5" x14ac:dyDescent="0.3">
      <c r="A71" s="45">
        <v>68</v>
      </c>
      <c r="B71" s="28" t="s">
        <v>3097</v>
      </c>
      <c r="C71" s="28" t="s">
        <v>6</v>
      </c>
      <c r="D71" s="38" t="s">
        <v>3098</v>
      </c>
      <c r="E71" s="38">
        <v>46728</v>
      </c>
      <c r="F71" s="28" t="s">
        <v>148</v>
      </c>
      <c r="G71" s="28" t="s">
        <v>57</v>
      </c>
      <c r="H71" s="28" t="s">
        <v>10</v>
      </c>
      <c r="I71" s="19"/>
      <c r="J71" s="19"/>
      <c r="K71" s="19"/>
      <c r="L71" s="19"/>
      <c r="M71" s="19"/>
      <c r="N71" s="19"/>
      <c r="O71" s="19"/>
    </row>
    <row r="72" spans="1:15" ht="33" x14ac:dyDescent="0.3">
      <c r="A72" s="45">
        <v>69</v>
      </c>
      <c r="B72" s="28" t="s">
        <v>3240</v>
      </c>
      <c r="C72" s="28" t="s">
        <v>6</v>
      </c>
      <c r="D72" s="38" t="s">
        <v>3241</v>
      </c>
      <c r="E72" s="38">
        <v>46587</v>
      </c>
      <c r="F72" s="28" t="s">
        <v>148</v>
      </c>
      <c r="G72" s="28" t="s">
        <v>57</v>
      </c>
      <c r="H72" s="28" t="s">
        <v>10</v>
      </c>
      <c r="I72" s="19"/>
      <c r="J72" s="19"/>
      <c r="K72" s="19"/>
      <c r="L72" s="19"/>
      <c r="M72" s="19"/>
      <c r="N72" s="19"/>
      <c r="O72" s="19"/>
    </row>
    <row r="73" spans="1:15" ht="49.5" x14ac:dyDescent="0.3">
      <c r="A73" s="45">
        <v>70</v>
      </c>
      <c r="B73" s="37" t="s">
        <v>59</v>
      </c>
      <c r="C73" s="28" t="s">
        <v>6</v>
      </c>
      <c r="D73" s="38" t="s">
        <v>60</v>
      </c>
      <c r="E73" s="38">
        <v>46456</v>
      </c>
      <c r="F73" s="28" t="s">
        <v>51</v>
      </c>
      <c r="G73" s="28" t="s">
        <v>25</v>
      </c>
      <c r="H73" s="28" t="s">
        <v>10</v>
      </c>
      <c r="I73" s="19"/>
      <c r="J73" s="19"/>
      <c r="K73" s="19"/>
      <c r="L73" s="19"/>
      <c r="M73" s="19"/>
      <c r="N73" s="19"/>
      <c r="O73" s="19"/>
    </row>
    <row r="74" spans="1:15" ht="33" x14ac:dyDescent="0.3">
      <c r="A74" s="45">
        <v>71</v>
      </c>
      <c r="B74" s="37" t="s">
        <v>174</v>
      </c>
      <c r="C74" s="28" t="s">
        <v>6</v>
      </c>
      <c r="D74" s="38" t="s">
        <v>119</v>
      </c>
      <c r="E74" s="38">
        <v>46742</v>
      </c>
      <c r="F74" s="28" t="s">
        <v>21</v>
      </c>
      <c r="G74" s="28" t="s">
        <v>25</v>
      </c>
      <c r="H74" s="28" t="s">
        <v>10</v>
      </c>
      <c r="I74" s="19"/>
      <c r="J74" s="19"/>
      <c r="K74" s="19"/>
      <c r="L74" s="19"/>
      <c r="M74" s="19"/>
      <c r="N74" s="19"/>
      <c r="O74" s="19"/>
    </row>
    <row r="75" spans="1:15" ht="33" x14ac:dyDescent="0.3">
      <c r="A75" s="45">
        <v>72</v>
      </c>
      <c r="B75" s="37" t="s">
        <v>209</v>
      </c>
      <c r="C75" s="28" t="s">
        <v>6</v>
      </c>
      <c r="D75" s="38" t="s">
        <v>210</v>
      </c>
      <c r="E75" s="38">
        <v>46429</v>
      </c>
      <c r="F75" s="28" t="s">
        <v>21</v>
      </c>
      <c r="G75" s="28" t="s">
        <v>25</v>
      </c>
      <c r="H75" s="28" t="s">
        <v>10</v>
      </c>
      <c r="I75" s="19"/>
      <c r="J75" s="19"/>
      <c r="K75" s="19"/>
      <c r="L75" s="19"/>
      <c r="M75" s="19"/>
      <c r="N75" s="19"/>
      <c r="O75" s="19"/>
    </row>
    <row r="76" spans="1:15" ht="66" x14ac:dyDescent="0.3">
      <c r="A76" s="45">
        <v>73</v>
      </c>
      <c r="B76" s="37" t="s">
        <v>319</v>
      </c>
      <c r="C76" s="28" t="s">
        <v>6</v>
      </c>
      <c r="D76" s="38" t="s">
        <v>158</v>
      </c>
      <c r="E76" s="38">
        <v>46442</v>
      </c>
      <c r="F76" s="28" t="s">
        <v>197</v>
      </c>
      <c r="G76" s="28" t="s">
        <v>25</v>
      </c>
      <c r="H76" s="28" t="s">
        <v>10</v>
      </c>
      <c r="I76" s="19"/>
      <c r="J76" s="19"/>
      <c r="K76" s="19"/>
      <c r="L76" s="19"/>
      <c r="M76" s="19"/>
      <c r="N76" s="19"/>
      <c r="O76" s="19"/>
    </row>
    <row r="77" spans="1:15" ht="49.5" x14ac:dyDescent="0.3">
      <c r="A77" s="45">
        <v>74</v>
      </c>
      <c r="B77" s="37" t="s">
        <v>347</v>
      </c>
      <c r="C77" s="28" t="s">
        <v>6</v>
      </c>
      <c r="D77" s="38" t="s">
        <v>60</v>
      </c>
      <c r="E77" s="38">
        <v>46456</v>
      </c>
      <c r="F77" s="28" t="s">
        <v>21</v>
      </c>
      <c r="G77" s="28" t="s">
        <v>25</v>
      </c>
      <c r="H77" s="28" t="s">
        <v>10</v>
      </c>
      <c r="I77" s="19"/>
      <c r="J77" s="19"/>
      <c r="K77" s="19"/>
      <c r="L77" s="19"/>
      <c r="M77" s="19"/>
      <c r="N77" s="19"/>
      <c r="O77" s="19"/>
    </row>
    <row r="78" spans="1:15" ht="16.5" x14ac:dyDescent="0.3">
      <c r="A78" s="45">
        <v>75</v>
      </c>
      <c r="B78" s="28" t="s">
        <v>450</v>
      </c>
      <c r="C78" s="28" t="s">
        <v>6</v>
      </c>
      <c r="D78" s="38" t="s">
        <v>451</v>
      </c>
      <c r="E78" s="38">
        <v>46454</v>
      </c>
      <c r="F78" s="28" t="s">
        <v>21</v>
      </c>
      <c r="G78" s="28" t="s">
        <v>25</v>
      </c>
      <c r="H78" s="28" t="s">
        <v>10</v>
      </c>
      <c r="I78" s="19"/>
      <c r="J78" s="19"/>
      <c r="K78" s="19"/>
      <c r="L78" s="19"/>
      <c r="M78" s="19"/>
      <c r="N78" s="19"/>
      <c r="O78" s="19"/>
    </row>
    <row r="79" spans="1:15" ht="33" x14ac:dyDescent="0.3">
      <c r="A79" s="45">
        <v>76</v>
      </c>
      <c r="B79" s="28" t="s">
        <v>456</v>
      </c>
      <c r="C79" s="28" t="s">
        <v>6</v>
      </c>
      <c r="D79" s="38" t="s">
        <v>457</v>
      </c>
      <c r="E79" s="38">
        <v>46510</v>
      </c>
      <c r="F79" s="28" t="s">
        <v>38</v>
      </c>
      <c r="G79" s="28" t="s">
        <v>25</v>
      </c>
      <c r="H79" s="28" t="s">
        <v>10</v>
      </c>
      <c r="I79" s="19"/>
      <c r="J79" s="19"/>
      <c r="K79" s="19"/>
      <c r="L79" s="19"/>
      <c r="M79" s="19"/>
      <c r="N79" s="19"/>
      <c r="O79" s="19"/>
    </row>
    <row r="80" spans="1:15" ht="16.5" x14ac:dyDescent="0.3">
      <c r="A80" s="45">
        <v>77</v>
      </c>
      <c r="B80" s="28" t="s">
        <v>494</v>
      </c>
      <c r="C80" s="28" t="s">
        <v>6</v>
      </c>
      <c r="D80" s="38" t="s">
        <v>495</v>
      </c>
      <c r="E80" s="38">
        <v>46463</v>
      </c>
      <c r="F80" s="28" t="s">
        <v>21</v>
      </c>
      <c r="G80" s="28" t="s">
        <v>25</v>
      </c>
      <c r="H80" s="28" t="s">
        <v>10</v>
      </c>
      <c r="I80" s="19"/>
      <c r="J80" s="19"/>
      <c r="K80" s="19"/>
      <c r="L80" s="19"/>
      <c r="M80" s="19"/>
      <c r="N80" s="19"/>
      <c r="O80" s="19"/>
    </row>
    <row r="81" spans="1:15" ht="16.5" x14ac:dyDescent="0.3">
      <c r="A81" s="45">
        <v>78</v>
      </c>
      <c r="B81" s="28" t="s">
        <v>511</v>
      </c>
      <c r="C81" s="28" t="s">
        <v>6</v>
      </c>
      <c r="D81" s="38" t="s">
        <v>221</v>
      </c>
      <c r="E81" s="38">
        <v>46695</v>
      </c>
      <c r="F81" s="28" t="s">
        <v>471</v>
      </c>
      <c r="G81" s="28" t="s">
        <v>25</v>
      </c>
      <c r="H81" s="28" t="s">
        <v>10</v>
      </c>
      <c r="I81" s="19"/>
      <c r="J81" s="19"/>
      <c r="K81" s="19"/>
      <c r="L81" s="19"/>
      <c r="M81" s="19"/>
      <c r="N81" s="19"/>
      <c r="O81" s="19"/>
    </row>
    <row r="82" spans="1:15" ht="33" x14ac:dyDescent="0.3">
      <c r="A82" s="45">
        <v>79</v>
      </c>
      <c r="B82" s="28" t="s">
        <v>535</v>
      </c>
      <c r="C82" s="28" t="s">
        <v>6</v>
      </c>
      <c r="D82" s="38" t="s">
        <v>536</v>
      </c>
      <c r="E82" s="38">
        <v>46548</v>
      </c>
      <c r="F82" s="28" t="s">
        <v>21</v>
      </c>
      <c r="G82" s="28" t="s">
        <v>25</v>
      </c>
      <c r="H82" s="28" t="s">
        <v>10</v>
      </c>
      <c r="I82" s="19"/>
      <c r="J82" s="19"/>
      <c r="K82" s="19"/>
      <c r="L82" s="19"/>
      <c r="M82" s="19"/>
      <c r="N82" s="19"/>
      <c r="O82" s="19"/>
    </row>
    <row r="83" spans="1:15" ht="16.5" x14ac:dyDescent="0.3">
      <c r="A83" s="45">
        <v>80</v>
      </c>
      <c r="B83" s="28" t="s">
        <v>562</v>
      </c>
      <c r="C83" s="28" t="s">
        <v>6</v>
      </c>
      <c r="D83" s="38" t="s">
        <v>563</v>
      </c>
      <c r="E83" s="38">
        <v>46511</v>
      </c>
      <c r="F83" s="28" t="s">
        <v>75</v>
      </c>
      <c r="G83" s="28" t="s">
        <v>25</v>
      </c>
      <c r="H83" s="28" t="s">
        <v>10</v>
      </c>
      <c r="I83" s="19"/>
      <c r="J83" s="19"/>
      <c r="K83" s="19"/>
      <c r="L83" s="19"/>
      <c r="M83" s="19"/>
      <c r="N83" s="19"/>
      <c r="O83" s="19"/>
    </row>
    <row r="84" spans="1:15" ht="16.5" x14ac:dyDescent="0.3">
      <c r="A84" s="45">
        <v>81</v>
      </c>
      <c r="B84" s="28" t="s">
        <v>578</v>
      </c>
      <c r="C84" s="28" t="s">
        <v>6</v>
      </c>
      <c r="D84" s="38" t="s">
        <v>579</v>
      </c>
      <c r="E84" s="38">
        <v>46705</v>
      </c>
      <c r="F84" s="28" t="s">
        <v>21</v>
      </c>
      <c r="G84" s="28" t="s">
        <v>25</v>
      </c>
      <c r="H84" s="28" t="s">
        <v>10</v>
      </c>
      <c r="I84" s="19"/>
      <c r="J84" s="19"/>
      <c r="K84" s="19"/>
      <c r="L84" s="19"/>
      <c r="M84" s="19"/>
      <c r="N84" s="19"/>
      <c r="O84" s="19"/>
    </row>
    <row r="85" spans="1:15" ht="16.5" x14ac:dyDescent="0.3">
      <c r="A85" s="45">
        <v>82</v>
      </c>
      <c r="B85" s="28" t="s">
        <v>625</v>
      </c>
      <c r="C85" s="28" t="s">
        <v>6</v>
      </c>
      <c r="D85" s="38" t="s">
        <v>626</v>
      </c>
      <c r="E85" s="38">
        <v>46646</v>
      </c>
      <c r="F85" s="28" t="s">
        <v>21</v>
      </c>
      <c r="G85" s="28" t="s">
        <v>25</v>
      </c>
      <c r="H85" s="28" t="s">
        <v>10</v>
      </c>
      <c r="I85" s="19"/>
      <c r="J85" s="19"/>
      <c r="K85" s="19"/>
      <c r="L85" s="19"/>
      <c r="M85" s="19"/>
      <c r="N85" s="19"/>
      <c r="O85" s="19"/>
    </row>
    <row r="86" spans="1:15" ht="49.5" x14ac:dyDescent="0.3">
      <c r="A86" s="45">
        <v>83</v>
      </c>
      <c r="B86" s="28" t="s">
        <v>785</v>
      </c>
      <c r="C86" s="28" t="s">
        <v>6</v>
      </c>
      <c r="D86" s="38" t="s">
        <v>716</v>
      </c>
      <c r="E86" s="38">
        <v>46470</v>
      </c>
      <c r="F86" s="28" t="s">
        <v>21</v>
      </c>
      <c r="G86" s="28" t="s">
        <v>25</v>
      </c>
      <c r="H86" s="28" t="s">
        <v>10</v>
      </c>
      <c r="I86" s="19"/>
      <c r="J86" s="19"/>
      <c r="K86" s="19"/>
      <c r="L86" s="19"/>
      <c r="M86" s="19"/>
      <c r="N86" s="19"/>
      <c r="O86" s="19"/>
    </row>
    <row r="87" spans="1:15" ht="33" x14ac:dyDescent="0.3">
      <c r="A87" s="45">
        <v>84</v>
      </c>
      <c r="B87" s="28" t="s">
        <v>831</v>
      </c>
      <c r="C87" s="28" t="s">
        <v>6</v>
      </c>
      <c r="D87" s="38" t="s">
        <v>832</v>
      </c>
      <c r="E87" s="38">
        <v>46593</v>
      </c>
      <c r="F87" s="28" t="s">
        <v>38</v>
      </c>
      <c r="G87" s="28" t="s">
        <v>25</v>
      </c>
      <c r="H87" s="28" t="s">
        <v>10</v>
      </c>
      <c r="I87" s="19"/>
      <c r="J87" s="19"/>
      <c r="K87" s="19"/>
      <c r="L87" s="19"/>
      <c r="M87" s="19"/>
      <c r="N87" s="19"/>
      <c r="O87" s="19"/>
    </row>
    <row r="88" spans="1:15" ht="33" x14ac:dyDescent="0.3">
      <c r="A88" s="45">
        <v>85</v>
      </c>
      <c r="B88" s="28" t="s">
        <v>899</v>
      </c>
      <c r="C88" s="28" t="s">
        <v>6</v>
      </c>
      <c r="D88" s="38" t="s">
        <v>293</v>
      </c>
      <c r="E88" s="38">
        <v>46554</v>
      </c>
      <c r="F88" s="28" t="s">
        <v>21</v>
      </c>
      <c r="G88" s="28" t="s">
        <v>25</v>
      </c>
      <c r="H88" s="28" t="s">
        <v>10</v>
      </c>
      <c r="I88" s="19"/>
      <c r="J88" s="19"/>
      <c r="K88" s="19"/>
      <c r="L88" s="19"/>
      <c r="M88" s="19"/>
      <c r="N88" s="19"/>
      <c r="O88" s="19"/>
    </row>
    <row r="89" spans="1:15" ht="33" x14ac:dyDescent="0.3">
      <c r="A89" s="45">
        <v>86</v>
      </c>
      <c r="B89" s="28" t="s">
        <v>937</v>
      </c>
      <c r="C89" s="28" t="s">
        <v>6</v>
      </c>
      <c r="D89" s="38" t="s">
        <v>938</v>
      </c>
      <c r="E89" s="38">
        <v>46443</v>
      </c>
      <c r="F89" s="28" t="s">
        <v>21</v>
      </c>
      <c r="G89" s="28" t="s">
        <v>25</v>
      </c>
      <c r="H89" s="28" t="s">
        <v>10</v>
      </c>
      <c r="I89" s="19"/>
      <c r="J89" s="19"/>
      <c r="K89" s="19"/>
      <c r="L89" s="19"/>
      <c r="M89" s="19"/>
      <c r="N89" s="19"/>
      <c r="O89" s="19"/>
    </row>
    <row r="90" spans="1:15" ht="247.5" x14ac:dyDescent="0.3">
      <c r="A90" s="45">
        <v>87</v>
      </c>
      <c r="B90" s="28" t="s">
        <v>1078</v>
      </c>
      <c r="C90" s="28" t="s">
        <v>1071</v>
      </c>
      <c r="D90" s="38" t="s">
        <v>525</v>
      </c>
      <c r="E90" s="38">
        <v>46539</v>
      </c>
      <c r="F90" s="28" t="s">
        <v>1079</v>
      </c>
      <c r="G90" s="28" t="s">
        <v>25</v>
      </c>
      <c r="H90" s="28" t="s">
        <v>10</v>
      </c>
      <c r="I90" s="19"/>
      <c r="J90" s="19"/>
      <c r="K90" s="19"/>
      <c r="L90" s="19"/>
      <c r="M90" s="19"/>
      <c r="N90" s="19"/>
      <c r="O90" s="19"/>
    </row>
    <row r="91" spans="1:15" ht="33" x14ac:dyDescent="0.3">
      <c r="A91" s="45">
        <v>88</v>
      </c>
      <c r="B91" s="28" t="s">
        <v>1127</v>
      </c>
      <c r="C91" s="28" t="s">
        <v>6</v>
      </c>
      <c r="D91" s="38" t="s">
        <v>1128</v>
      </c>
      <c r="E91" s="38">
        <v>46547</v>
      </c>
      <c r="F91" s="28" t="s">
        <v>71</v>
      </c>
      <c r="G91" s="28" t="s">
        <v>25</v>
      </c>
      <c r="H91" s="28" t="s">
        <v>10</v>
      </c>
      <c r="I91" s="19"/>
      <c r="J91" s="19"/>
      <c r="K91" s="19"/>
      <c r="L91" s="19"/>
      <c r="M91" s="19"/>
      <c r="N91" s="19"/>
      <c r="O91" s="19"/>
    </row>
    <row r="92" spans="1:15" ht="49.5" x14ac:dyDescent="0.3">
      <c r="A92" s="45">
        <v>89</v>
      </c>
      <c r="B92" s="28" t="s">
        <v>1157</v>
      </c>
      <c r="C92" s="28" t="s">
        <v>6</v>
      </c>
      <c r="D92" s="38" t="s">
        <v>196</v>
      </c>
      <c r="E92" s="38">
        <v>46699</v>
      </c>
      <c r="F92" s="28" t="s">
        <v>38</v>
      </c>
      <c r="G92" s="28" t="s">
        <v>25</v>
      </c>
      <c r="H92" s="28" t="s">
        <v>10</v>
      </c>
      <c r="I92" s="19"/>
      <c r="J92" s="19"/>
      <c r="K92" s="19"/>
      <c r="L92" s="19"/>
      <c r="M92" s="19"/>
      <c r="N92" s="19"/>
      <c r="O92" s="19"/>
    </row>
    <row r="93" spans="1:15" ht="33" x14ac:dyDescent="0.3">
      <c r="A93" s="45">
        <v>90</v>
      </c>
      <c r="B93" s="28" t="s">
        <v>1176</v>
      </c>
      <c r="C93" s="28" t="s">
        <v>6</v>
      </c>
      <c r="D93" s="38" t="s">
        <v>1177</v>
      </c>
      <c r="E93" s="38">
        <v>46503</v>
      </c>
      <c r="F93" s="28" t="s">
        <v>116</v>
      </c>
      <c r="G93" s="28" t="s">
        <v>25</v>
      </c>
      <c r="H93" s="28" t="s">
        <v>10</v>
      </c>
      <c r="I93" s="19"/>
      <c r="J93" s="19"/>
      <c r="K93" s="19"/>
      <c r="L93" s="19"/>
      <c r="M93" s="19"/>
      <c r="N93" s="19"/>
      <c r="O93" s="19"/>
    </row>
    <row r="94" spans="1:15" ht="33" x14ac:dyDescent="0.3">
      <c r="A94" s="45">
        <v>91</v>
      </c>
      <c r="B94" s="28" t="s">
        <v>1180</v>
      </c>
      <c r="C94" s="28" t="s">
        <v>6</v>
      </c>
      <c r="D94" s="38" t="s">
        <v>1181</v>
      </c>
      <c r="E94" s="38">
        <v>46440</v>
      </c>
      <c r="F94" s="28" t="s">
        <v>116</v>
      </c>
      <c r="G94" s="28" t="s">
        <v>25</v>
      </c>
      <c r="H94" s="28" t="s">
        <v>10</v>
      </c>
      <c r="I94" s="19"/>
      <c r="J94" s="19"/>
      <c r="K94" s="19"/>
      <c r="L94" s="19"/>
      <c r="M94" s="19"/>
      <c r="N94" s="19"/>
      <c r="O94" s="19"/>
    </row>
    <row r="95" spans="1:15" ht="49.5" x14ac:dyDescent="0.3">
      <c r="A95" s="45">
        <v>92</v>
      </c>
      <c r="B95" s="28" t="s">
        <v>1182</v>
      </c>
      <c r="C95" s="28" t="s">
        <v>6</v>
      </c>
      <c r="D95" s="38" t="s">
        <v>451</v>
      </c>
      <c r="E95" s="38">
        <v>46454</v>
      </c>
      <c r="F95" s="28" t="s">
        <v>116</v>
      </c>
      <c r="G95" s="28" t="s">
        <v>25</v>
      </c>
      <c r="H95" s="28" t="s">
        <v>10</v>
      </c>
      <c r="I95" s="19"/>
      <c r="J95" s="19"/>
      <c r="K95" s="19"/>
      <c r="L95" s="19"/>
      <c r="M95" s="19"/>
      <c r="N95" s="19"/>
      <c r="O95" s="19"/>
    </row>
    <row r="96" spans="1:15" ht="33" x14ac:dyDescent="0.3">
      <c r="A96" s="45">
        <v>93</v>
      </c>
      <c r="B96" s="28" t="s">
        <v>1183</v>
      </c>
      <c r="C96" s="28" t="s">
        <v>6</v>
      </c>
      <c r="D96" s="38" t="s">
        <v>495</v>
      </c>
      <c r="E96" s="38">
        <v>46463</v>
      </c>
      <c r="F96" s="28" t="s">
        <v>116</v>
      </c>
      <c r="G96" s="28" t="s">
        <v>25</v>
      </c>
      <c r="H96" s="28" t="s">
        <v>10</v>
      </c>
      <c r="I96" s="19"/>
      <c r="J96" s="19"/>
      <c r="K96" s="19"/>
      <c r="L96" s="19"/>
      <c r="M96" s="19"/>
      <c r="N96" s="19"/>
      <c r="O96" s="19"/>
    </row>
    <row r="97" spans="1:15" ht="33" x14ac:dyDescent="0.3">
      <c r="A97" s="45">
        <v>94</v>
      </c>
      <c r="B97" s="28" t="s">
        <v>1395</v>
      </c>
      <c r="C97" s="28" t="s">
        <v>6</v>
      </c>
      <c r="D97" s="38" t="s">
        <v>100</v>
      </c>
      <c r="E97" s="38">
        <v>46726</v>
      </c>
      <c r="F97" s="28" t="s">
        <v>38</v>
      </c>
      <c r="G97" s="28" t="s">
        <v>25</v>
      </c>
      <c r="H97" s="28" t="s">
        <v>10</v>
      </c>
      <c r="I97" s="19"/>
      <c r="J97" s="19"/>
      <c r="K97" s="19"/>
      <c r="L97" s="19"/>
      <c r="M97" s="19"/>
      <c r="N97" s="19"/>
      <c r="O97" s="19"/>
    </row>
    <row r="98" spans="1:15" ht="33" x14ac:dyDescent="0.3">
      <c r="A98" s="45">
        <v>95</v>
      </c>
      <c r="B98" s="28" t="s">
        <v>1522</v>
      </c>
      <c r="C98" s="28" t="s">
        <v>6</v>
      </c>
      <c r="D98" s="38" t="s">
        <v>1523</v>
      </c>
      <c r="E98" s="38">
        <v>46644</v>
      </c>
      <c r="F98" s="28" t="s">
        <v>21</v>
      </c>
      <c r="G98" s="28" t="s">
        <v>25</v>
      </c>
      <c r="H98" s="28" t="s">
        <v>10</v>
      </c>
      <c r="I98" s="19"/>
      <c r="J98" s="19"/>
      <c r="K98" s="19"/>
      <c r="L98" s="19"/>
      <c r="M98" s="19"/>
      <c r="N98" s="19"/>
      <c r="O98" s="19"/>
    </row>
    <row r="99" spans="1:15" ht="33" x14ac:dyDescent="0.3">
      <c r="A99" s="45">
        <v>96</v>
      </c>
      <c r="B99" s="28" t="s">
        <v>1635</v>
      </c>
      <c r="C99" s="28" t="s">
        <v>6</v>
      </c>
      <c r="D99" s="38" t="s">
        <v>495</v>
      </c>
      <c r="E99" s="38">
        <v>46463</v>
      </c>
      <c r="F99" s="28" t="s">
        <v>153</v>
      </c>
      <c r="G99" s="28" t="s">
        <v>25</v>
      </c>
      <c r="H99" s="28" t="s">
        <v>10</v>
      </c>
      <c r="I99" s="19"/>
      <c r="J99" s="19"/>
      <c r="K99" s="19"/>
      <c r="L99" s="19"/>
      <c r="M99" s="19"/>
      <c r="N99" s="19"/>
      <c r="O99" s="19"/>
    </row>
    <row r="100" spans="1:15" ht="33" x14ac:dyDescent="0.3">
      <c r="A100" s="45">
        <v>97</v>
      </c>
      <c r="B100" s="28" t="s">
        <v>1644</v>
      </c>
      <c r="C100" s="28" t="s">
        <v>6</v>
      </c>
      <c r="D100" s="38" t="s">
        <v>1645</v>
      </c>
      <c r="E100" s="38">
        <v>46741</v>
      </c>
      <c r="F100" s="28" t="s">
        <v>21</v>
      </c>
      <c r="G100" s="28" t="s">
        <v>25</v>
      </c>
      <c r="H100" s="28" t="s">
        <v>10</v>
      </c>
      <c r="I100" s="19"/>
      <c r="J100" s="19"/>
      <c r="K100" s="19"/>
      <c r="L100" s="19"/>
      <c r="M100" s="19"/>
      <c r="N100" s="19"/>
      <c r="O100" s="19"/>
    </row>
    <row r="101" spans="1:15" ht="33" x14ac:dyDescent="0.3">
      <c r="A101" s="45">
        <v>98</v>
      </c>
      <c r="B101" s="28" t="s">
        <v>1920</v>
      </c>
      <c r="C101" s="28" t="s">
        <v>6</v>
      </c>
      <c r="D101" s="38" t="s">
        <v>1921</v>
      </c>
      <c r="E101" s="38">
        <v>46422</v>
      </c>
      <c r="F101" s="28" t="s">
        <v>51</v>
      </c>
      <c r="G101" s="28" t="s">
        <v>25</v>
      </c>
      <c r="H101" s="28" t="s">
        <v>10</v>
      </c>
      <c r="I101" s="19"/>
      <c r="J101" s="19"/>
      <c r="K101" s="19"/>
      <c r="L101" s="19"/>
      <c r="M101" s="19"/>
      <c r="N101" s="19"/>
      <c r="O101" s="19"/>
    </row>
    <row r="102" spans="1:15" ht="49.5" x14ac:dyDescent="0.3">
      <c r="A102" s="45">
        <v>99</v>
      </c>
      <c r="B102" s="28" t="s">
        <v>2083</v>
      </c>
      <c r="C102" s="28" t="s">
        <v>61</v>
      </c>
      <c r="D102" s="38" t="s">
        <v>1938</v>
      </c>
      <c r="E102" s="38">
        <v>46495</v>
      </c>
      <c r="F102" s="28" t="s">
        <v>643</v>
      </c>
      <c r="G102" s="28" t="s">
        <v>25</v>
      </c>
      <c r="H102" s="28" t="s">
        <v>10</v>
      </c>
      <c r="I102" s="19"/>
      <c r="J102" s="19"/>
      <c r="K102" s="19"/>
      <c r="L102" s="19"/>
      <c r="M102" s="19"/>
      <c r="N102" s="19"/>
      <c r="O102" s="19"/>
    </row>
    <row r="103" spans="1:15" ht="33" x14ac:dyDescent="0.3">
      <c r="A103" s="45">
        <v>100</v>
      </c>
      <c r="B103" s="28" t="s">
        <v>2088</v>
      </c>
      <c r="C103" s="28" t="s">
        <v>6</v>
      </c>
      <c r="D103" s="38" t="s">
        <v>210</v>
      </c>
      <c r="E103" s="38">
        <v>46429</v>
      </c>
      <c r="F103" s="28" t="s">
        <v>643</v>
      </c>
      <c r="G103" s="28" t="s">
        <v>25</v>
      </c>
      <c r="H103" s="28" t="s">
        <v>10</v>
      </c>
      <c r="I103" s="19"/>
      <c r="J103" s="19"/>
      <c r="K103" s="19"/>
      <c r="L103" s="19"/>
      <c r="M103" s="19"/>
      <c r="N103" s="19"/>
      <c r="O103" s="19"/>
    </row>
    <row r="104" spans="1:15" ht="49.5" x14ac:dyDescent="0.3">
      <c r="A104" s="45">
        <v>101</v>
      </c>
      <c r="B104" s="28" t="s">
        <v>2103</v>
      </c>
      <c r="C104" s="28" t="s">
        <v>61</v>
      </c>
      <c r="D104" s="38" t="s">
        <v>1009</v>
      </c>
      <c r="E104" s="38">
        <v>46538</v>
      </c>
      <c r="F104" s="28" t="s">
        <v>2104</v>
      </c>
      <c r="G104" s="28" t="s">
        <v>25</v>
      </c>
      <c r="H104" s="28" t="s">
        <v>10</v>
      </c>
      <c r="I104" s="19"/>
      <c r="J104" s="19"/>
      <c r="K104" s="19"/>
      <c r="L104" s="19"/>
      <c r="M104" s="19"/>
      <c r="N104" s="19"/>
      <c r="O104" s="19"/>
    </row>
    <row r="105" spans="1:15" ht="33" x14ac:dyDescent="0.3">
      <c r="A105" s="45">
        <v>102</v>
      </c>
      <c r="B105" s="28" t="s">
        <v>2294</v>
      </c>
      <c r="C105" s="28" t="s">
        <v>61</v>
      </c>
      <c r="D105" s="38" t="s">
        <v>1009</v>
      </c>
      <c r="E105" s="38">
        <v>46538</v>
      </c>
      <c r="F105" s="28" t="s">
        <v>21</v>
      </c>
      <c r="G105" s="28" t="s">
        <v>25</v>
      </c>
      <c r="H105" s="28" t="s">
        <v>10</v>
      </c>
      <c r="I105" s="19"/>
      <c r="J105" s="19"/>
      <c r="K105" s="19"/>
      <c r="L105" s="19"/>
      <c r="M105" s="19"/>
      <c r="N105" s="19"/>
      <c r="O105" s="19"/>
    </row>
    <row r="106" spans="1:15" ht="33" x14ac:dyDescent="0.3">
      <c r="A106" s="45">
        <v>103</v>
      </c>
      <c r="B106" s="28" t="s">
        <v>2305</v>
      </c>
      <c r="C106" s="28" t="s">
        <v>6</v>
      </c>
      <c r="D106" s="38" t="s">
        <v>548</v>
      </c>
      <c r="E106" s="38">
        <v>46688</v>
      </c>
      <c r="F106" s="28" t="s">
        <v>21</v>
      </c>
      <c r="G106" s="28" t="s">
        <v>25</v>
      </c>
      <c r="H106" s="28" t="s">
        <v>10</v>
      </c>
      <c r="I106" s="19"/>
      <c r="J106" s="19"/>
      <c r="K106" s="19"/>
      <c r="L106" s="19"/>
      <c r="M106" s="19"/>
      <c r="N106" s="19"/>
      <c r="O106" s="19"/>
    </row>
    <row r="107" spans="1:15" ht="16.5" x14ac:dyDescent="0.3">
      <c r="A107" s="45">
        <v>104</v>
      </c>
      <c r="B107" s="28" t="s">
        <v>2353</v>
      </c>
      <c r="C107" s="28" t="s">
        <v>6</v>
      </c>
      <c r="D107" s="38" t="s">
        <v>2354</v>
      </c>
      <c r="E107" s="38">
        <v>46637</v>
      </c>
      <c r="F107" s="28" t="s">
        <v>197</v>
      </c>
      <c r="G107" s="28" t="s">
        <v>25</v>
      </c>
      <c r="H107" s="28" t="s">
        <v>10</v>
      </c>
      <c r="I107" s="19"/>
      <c r="J107" s="19"/>
      <c r="K107" s="19"/>
      <c r="L107" s="19"/>
      <c r="M107" s="19"/>
      <c r="N107" s="19"/>
      <c r="O107" s="19"/>
    </row>
    <row r="108" spans="1:15" ht="16.5" x14ac:dyDescent="0.3">
      <c r="A108" s="45">
        <v>105</v>
      </c>
      <c r="B108" s="28" t="s">
        <v>2387</v>
      </c>
      <c r="C108" s="28" t="s">
        <v>6</v>
      </c>
      <c r="D108" s="38" t="s">
        <v>2388</v>
      </c>
      <c r="E108" s="38">
        <v>46678</v>
      </c>
      <c r="F108" s="28" t="s">
        <v>38</v>
      </c>
      <c r="G108" s="28" t="s">
        <v>25</v>
      </c>
      <c r="H108" s="28" t="s">
        <v>10</v>
      </c>
      <c r="I108" s="19"/>
      <c r="J108" s="19"/>
      <c r="K108" s="19"/>
      <c r="L108" s="19"/>
      <c r="M108" s="19"/>
      <c r="N108" s="19"/>
      <c r="O108" s="19"/>
    </row>
    <row r="109" spans="1:15" ht="33" x14ac:dyDescent="0.3">
      <c r="A109" s="45">
        <v>106</v>
      </c>
      <c r="B109" s="28" t="s">
        <v>2408</v>
      </c>
      <c r="C109" s="28" t="s">
        <v>6</v>
      </c>
      <c r="D109" s="38" t="s">
        <v>1578</v>
      </c>
      <c r="E109" s="38">
        <v>46615</v>
      </c>
      <c r="F109" s="28" t="s">
        <v>71</v>
      </c>
      <c r="G109" s="28" t="s">
        <v>25</v>
      </c>
      <c r="H109" s="28" t="s">
        <v>10</v>
      </c>
      <c r="I109" s="19"/>
      <c r="J109" s="19"/>
      <c r="K109" s="19"/>
      <c r="L109" s="19"/>
      <c r="M109" s="19"/>
      <c r="N109" s="19"/>
      <c r="O109" s="19"/>
    </row>
    <row r="110" spans="1:15" ht="16.5" x14ac:dyDescent="0.3">
      <c r="A110" s="45">
        <v>107</v>
      </c>
      <c r="B110" s="28" t="s">
        <v>2464</v>
      </c>
      <c r="C110" s="28" t="s">
        <v>6</v>
      </c>
      <c r="D110" s="38" t="s">
        <v>2465</v>
      </c>
      <c r="E110" s="38">
        <v>46623</v>
      </c>
      <c r="F110" s="28" t="s">
        <v>75</v>
      </c>
      <c r="G110" s="28" t="s">
        <v>25</v>
      </c>
      <c r="H110" s="28" t="s">
        <v>10</v>
      </c>
      <c r="I110" s="19"/>
      <c r="J110" s="19"/>
      <c r="K110" s="19"/>
      <c r="L110" s="19"/>
      <c r="M110" s="19"/>
      <c r="N110" s="19"/>
      <c r="O110" s="19"/>
    </row>
    <row r="111" spans="1:15" ht="33" x14ac:dyDescent="0.3">
      <c r="A111" s="45">
        <v>108</v>
      </c>
      <c r="B111" s="28" t="s">
        <v>2557</v>
      </c>
      <c r="C111" s="28" t="s">
        <v>6</v>
      </c>
      <c r="D111" s="38" t="s">
        <v>2558</v>
      </c>
      <c r="E111" s="38">
        <v>46559</v>
      </c>
      <c r="F111" s="28" t="s">
        <v>148</v>
      </c>
      <c r="G111" s="28" t="s">
        <v>25</v>
      </c>
      <c r="H111" s="28" t="s">
        <v>10</v>
      </c>
      <c r="I111" s="19"/>
      <c r="J111" s="19"/>
      <c r="K111" s="19"/>
      <c r="L111" s="19"/>
      <c r="M111" s="19"/>
      <c r="N111" s="19"/>
      <c r="O111" s="19"/>
    </row>
    <row r="112" spans="1:15" ht="16.5" x14ac:dyDescent="0.3">
      <c r="A112" s="45">
        <v>109</v>
      </c>
      <c r="B112" s="28" t="s">
        <v>2606</v>
      </c>
      <c r="C112" s="28" t="s">
        <v>6</v>
      </c>
      <c r="D112" s="38" t="s">
        <v>2500</v>
      </c>
      <c r="E112" s="38">
        <v>46476</v>
      </c>
      <c r="F112" s="28" t="s">
        <v>51</v>
      </c>
      <c r="G112" s="28" t="s">
        <v>25</v>
      </c>
      <c r="H112" s="28" t="s">
        <v>10</v>
      </c>
      <c r="I112" s="19"/>
      <c r="J112" s="19"/>
      <c r="K112" s="19"/>
      <c r="L112" s="19"/>
      <c r="M112" s="19"/>
      <c r="N112" s="19"/>
      <c r="O112" s="19"/>
    </row>
    <row r="113" spans="1:15" ht="16.5" x14ac:dyDescent="0.3">
      <c r="A113" s="45">
        <v>110</v>
      </c>
      <c r="B113" s="28" t="s">
        <v>2635</v>
      </c>
      <c r="C113" s="28" t="s">
        <v>6</v>
      </c>
      <c r="D113" s="38" t="s">
        <v>1531</v>
      </c>
      <c r="E113" s="38">
        <v>46497</v>
      </c>
      <c r="F113" s="28" t="s">
        <v>471</v>
      </c>
      <c r="G113" s="28" t="s">
        <v>25</v>
      </c>
      <c r="H113" s="28" t="s">
        <v>10</v>
      </c>
      <c r="I113" s="19"/>
      <c r="J113" s="19"/>
      <c r="K113" s="19"/>
      <c r="L113" s="19"/>
      <c r="M113" s="19"/>
      <c r="N113" s="19"/>
      <c r="O113" s="19"/>
    </row>
    <row r="114" spans="1:15" ht="16.5" x14ac:dyDescent="0.3">
      <c r="A114" s="45">
        <v>111</v>
      </c>
      <c r="B114" s="28" t="s">
        <v>2637</v>
      </c>
      <c r="C114" s="28" t="s">
        <v>6</v>
      </c>
      <c r="D114" s="38" t="s">
        <v>668</v>
      </c>
      <c r="E114" s="38">
        <v>46475</v>
      </c>
      <c r="F114" s="28" t="s">
        <v>471</v>
      </c>
      <c r="G114" s="28" t="s">
        <v>25</v>
      </c>
      <c r="H114" s="28" t="s">
        <v>10</v>
      </c>
      <c r="I114" s="19"/>
      <c r="J114" s="19"/>
      <c r="K114" s="19"/>
      <c r="L114" s="19"/>
      <c r="M114" s="19"/>
      <c r="N114" s="19"/>
      <c r="O114" s="19"/>
    </row>
    <row r="115" spans="1:15" ht="16.5" x14ac:dyDescent="0.3">
      <c r="A115" s="45">
        <v>112</v>
      </c>
      <c r="B115" s="28" t="s">
        <v>2668</v>
      </c>
      <c r="C115" s="28" t="s">
        <v>6</v>
      </c>
      <c r="D115" s="38" t="s">
        <v>223</v>
      </c>
      <c r="E115" s="38">
        <v>46629</v>
      </c>
      <c r="F115" s="28" t="s">
        <v>2246</v>
      </c>
      <c r="G115" s="28" t="s">
        <v>25</v>
      </c>
      <c r="H115" s="28" t="s">
        <v>10</v>
      </c>
      <c r="I115" s="19"/>
      <c r="J115" s="19"/>
      <c r="K115" s="19"/>
      <c r="L115" s="19"/>
      <c r="M115" s="19"/>
      <c r="N115" s="19"/>
      <c r="O115" s="19"/>
    </row>
    <row r="116" spans="1:15" ht="16.5" x14ac:dyDescent="0.3">
      <c r="A116" s="45">
        <v>113</v>
      </c>
      <c r="B116" s="28" t="s">
        <v>2763</v>
      </c>
      <c r="C116" s="28" t="s">
        <v>6</v>
      </c>
      <c r="D116" s="38" t="s">
        <v>1578</v>
      </c>
      <c r="E116" s="38">
        <v>46615</v>
      </c>
      <c r="F116" s="28" t="s">
        <v>70</v>
      </c>
      <c r="G116" s="28" t="s">
        <v>25</v>
      </c>
      <c r="H116" s="28" t="s">
        <v>10</v>
      </c>
      <c r="I116" s="19"/>
      <c r="J116" s="19"/>
      <c r="K116" s="19"/>
      <c r="L116" s="19"/>
      <c r="M116" s="19"/>
      <c r="N116" s="19"/>
      <c r="O116" s="19"/>
    </row>
    <row r="117" spans="1:15" ht="33" x14ac:dyDescent="0.3">
      <c r="A117" s="45">
        <v>114</v>
      </c>
      <c r="B117" s="28" t="s">
        <v>2792</v>
      </c>
      <c r="C117" s="28" t="s">
        <v>107</v>
      </c>
      <c r="D117" s="38" t="s">
        <v>2793</v>
      </c>
      <c r="E117" s="38">
        <v>46427</v>
      </c>
      <c r="F117" s="28" t="s">
        <v>2794</v>
      </c>
      <c r="G117" s="28" t="s">
        <v>25</v>
      </c>
      <c r="H117" s="28" t="s">
        <v>10</v>
      </c>
      <c r="I117" s="19"/>
      <c r="J117" s="19"/>
      <c r="K117" s="19"/>
      <c r="L117" s="19"/>
      <c r="M117" s="19"/>
      <c r="N117" s="19"/>
      <c r="O117" s="19"/>
    </row>
    <row r="118" spans="1:15" ht="16.5" x14ac:dyDescent="0.3">
      <c r="A118" s="45">
        <v>115</v>
      </c>
      <c r="B118" s="28" t="s">
        <v>2852</v>
      </c>
      <c r="C118" s="28" t="s">
        <v>6</v>
      </c>
      <c r="D118" s="38" t="s">
        <v>2853</v>
      </c>
      <c r="E118" s="38">
        <v>46733</v>
      </c>
      <c r="F118" s="28" t="s">
        <v>38</v>
      </c>
      <c r="G118" s="28" t="s">
        <v>25</v>
      </c>
      <c r="H118" s="28" t="s">
        <v>10</v>
      </c>
      <c r="I118" s="19"/>
      <c r="J118" s="19"/>
      <c r="K118" s="19"/>
      <c r="L118" s="19"/>
      <c r="M118" s="19"/>
      <c r="N118" s="19"/>
      <c r="O118" s="19"/>
    </row>
    <row r="119" spans="1:15" ht="33" x14ac:dyDescent="0.3">
      <c r="A119" s="45">
        <v>116</v>
      </c>
      <c r="B119" s="28" t="s">
        <v>2864</v>
      </c>
      <c r="C119" s="28" t="s">
        <v>6</v>
      </c>
      <c r="D119" s="38" t="s">
        <v>716</v>
      </c>
      <c r="E119" s="38">
        <v>46470</v>
      </c>
      <c r="F119" s="28" t="s">
        <v>21</v>
      </c>
      <c r="G119" s="28" t="s">
        <v>25</v>
      </c>
      <c r="H119" s="28" t="s">
        <v>10</v>
      </c>
      <c r="I119" s="19"/>
      <c r="J119" s="19"/>
      <c r="K119" s="19"/>
      <c r="L119" s="19"/>
      <c r="M119" s="19"/>
      <c r="N119" s="19"/>
      <c r="O119" s="19"/>
    </row>
    <row r="120" spans="1:15" ht="16.5" x14ac:dyDescent="0.3">
      <c r="A120" s="45">
        <v>117</v>
      </c>
      <c r="B120" s="28" t="s">
        <v>2908</v>
      </c>
      <c r="C120" s="28" t="s">
        <v>6</v>
      </c>
      <c r="D120" s="38" t="s">
        <v>2508</v>
      </c>
      <c r="E120" s="38">
        <v>46586</v>
      </c>
      <c r="F120" s="28" t="s">
        <v>21</v>
      </c>
      <c r="G120" s="28" t="s">
        <v>25</v>
      </c>
      <c r="H120" s="28" t="s">
        <v>10</v>
      </c>
      <c r="I120" s="19"/>
      <c r="J120" s="19"/>
      <c r="K120" s="19"/>
      <c r="L120" s="19"/>
      <c r="M120" s="19"/>
      <c r="N120" s="19"/>
      <c r="O120" s="19"/>
    </row>
    <row r="121" spans="1:15" ht="16.5" x14ac:dyDescent="0.3">
      <c r="A121" s="45">
        <v>118</v>
      </c>
      <c r="B121" s="28" t="s">
        <v>2923</v>
      </c>
      <c r="C121" s="28" t="s">
        <v>6</v>
      </c>
      <c r="D121" s="38" t="s">
        <v>2517</v>
      </c>
      <c r="E121" s="38">
        <v>46679</v>
      </c>
      <c r="F121" s="28" t="s">
        <v>21</v>
      </c>
      <c r="G121" s="28" t="s">
        <v>25</v>
      </c>
      <c r="H121" s="28" t="s">
        <v>10</v>
      </c>
      <c r="I121" s="19"/>
      <c r="J121" s="19"/>
      <c r="K121" s="19"/>
      <c r="L121" s="19"/>
      <c r="M121" s="19"/>
      <c r="N121" s="19"/>
      <c r="O121" s="19"/>
    </row>
    <row r="122" spans="1:15" ht="16.5" x14ac:dyDescent="0.3">
      <c r="A122" s="45">
        <v>119</v>
      </c>
      <c r="B122" s="28" t="s">
        <v>2988</v>
      </c>
      <c r="C122" s="28" t="s">
        <v>6</v>
      </c>
      <c r="D122" s="38" t="s">
        <v>510</v>
      </c>
      <c r="E122" s="38">
        <v>46639</v>
      </c>
      <c r="F122" s="28" t="s">
        <v>267</v>
      </c>
      <c r="G122" s="28" t="s">
        <v>25</v>
      </c>
      <c r="H122" s="28" t="s">
        <v>10</v>
      </c>
      <c r="I122" s="19"/>
      <c r="J122" s="19"/>
      <c r="K122" s="19"/>
      <c r="L122" s="19"/>
      <c r="M122" s="19"/>
      <c r="N122" s="19"/>
      <c r="O122" s="19"/>
    </row>
    <row r="123" spans="1:15" ht="33" x14ac:dyDescent="0.3">
      <c r="A123" s="45">
        <v>120</v>
      </c>
      <c r="B123" s="28" t="s">
        <v>3019</v>
      </c>
      <c r="C123" s="28" t="s">
        <v>6</v>
      </c>
      <c r="D123" s="38" t="s">
        <v>196</v>
      </c>
      <c r="E123" s="38">
        <v>46699</v>
      </c>
      <c r="F123" s="28" t="s">
        <v>41</v>
      </c>
      <c r="G123" s="28" t="s">
        <v>25</v>
      </c>
      <c r="H123" s="28" t="s">
        <v>10</v>
      </c>
      <c r="I123" s="19"/>
      <c r="J123" s="19"/>
      <c r="K123" s="19"/>
      <c r="L123" s="19"/>
      <c r="M123" s="19"/>
      <c r="N123" s="19"/>
      <c r="O123" s="19"/>
    </row>
    <row r="124" spans="1:15" ht="33" x14ac:dyDescent="0.3">
      <c r="A124" s="45">
        <v>121</v>
      </c>
      <c r="B124" s="28" t="s">
        <v>3024</v>
      </c>
      <c r="C124" s="28" t="s">
        <v>6</v>
      </c>
      <c r="D124" s="38" t="s">
        <v>2558</v>
      </c>
      <c r="E124" s="38">
        <v>46559</v>
      </c>
      <c r="F124" s="28" t="s">
        <v>1672</v>
      </c>
      <c r="G124" s="28" t="s">
        <v>25</v>
      </c>
      <c r="H124" s="28" t="s">
        <v>10</v>
      </c>
      <c r="I124" s="19"/>
      <c r="J124" s="19"/>
      <c r="K124" s="19"/>
      <c r="L124" s="19"/>
      <c r="M124" s="19"/>
      <c r="N124" s="19"/>
      <c r="O124" s="19"/>
    </row>
    <row r="125" spans="1:15" ht="16.5" x14ac:dyDescent="0.3">
      <c r="A125" s="45">
        <v>122</v>
      </c>
      <c r="B125" s="28" t="s">
        <v>3038</v>
      </c>
      <c r="C125" s="28" t="s">
        <v>6</v>
      </c>
      <c r="D125" s="38" t="s">
        <v>855</v>
      </c>
      <c r="E125" s="38">
        <v>46611</v>
      </c>
      <c r="F125" s="28" t="s">
        <v>21</v>
      </c>
      <c r="G125" s="28" t="s">
        <v>25</v>
      </c>
      <c r="H125" s="28" t="s">
        <v>10</v>
      </c>
      <c r="I125" s="19"/>
      <c r="J125" s="19"/>
      <c r="K125" s="19"/>
      <c r="L125" s="19"/>
      <c r="M125" s="19"/>
      <c r="N125" s="19"/>
      <c r="O125" s="19"/>
    </row>
    <row r="126" spans="1:15" ht="16.5" x14ac:dyDescent="0.3">
      <c r="A126" s="45">
        <v>123</v>
      </c>
      <c r="B126" s="28" t="s">
        <v>3080</v>
      </c>
      <c r="C126" s="28" t="s">
        <v>6</v>
      </c>
      <c r="D126" s="38" t="s">
        <v>2388</v>
      </c>
      <c r="E126" s="38">
        <v>46678</v>
      </c>
      <c r="F126" s="28" t="s">
        <v>153</v>
      </c>
      <c r="G126" s="28" t="s">
        <v>25</v>
      </c>
      <c r="H126" s="28" t="s">
        <v>10</v>
      </c>
      <c r="I126" s="19"/>
      <c r="J126" s="19"/>
      <c r="K126" s="19"/>
      <c r="L126" s="19"/>
      <c r="M126" s="19"/>
      <c r="N126" s="19"/>
      <c r="O126" s="19"/>
    </row>
    <row r="127" spans="1:15" ht="16.5" x14ac:dyDescent="0.3">
      <c r="A127" s="45">
        <v>124</v>
      </c>
      <c r="B127" s="28" t="s">
        <v>3157</v>
      </c>
      <c r="C127" s="28" t="s">
        <v>6</v>
      </c>
      <c r="D127" s="38" t="s">
        <v>150</v>
      </c>
      <c r="E127" s="38">
        <v>46391</v>
      </c>
      <c r="F127" s="28" t="s">
        <v>21</v>
      </c>
      <c r="G127" s="28" t="s">
        <v>25</v>
      </c>
      <c r="H127" s="28" t="s">
        <v>10</v>
      </c>
      <c r="I127" s="19"/>
      <c r="J127" s="19"/>
      <c r="K127" s="19"/>
      <c r="L127" s="19"/>
      <c r="M127" s="19"/>
      <c r="N127" s="19"/>
      <c r="O127" s="19"/>
    </row>
    <row r="128" spans="1:15" ht="33" x14ac:dyDescent="0.3">
      <c r="A128" s="45">
        <v>125</v>
      </c>
      <c r="B128" s="28" t="s">
        <v>3185</v>
      </c>
      <c r="C128" s="28" t="s">
        <v>6</v>
      </c>
      <c r="D128" s="38" t="s">
        <v>356</v>
      </c>
      <c r="E128" s="38">
        <v>46680</v>
      </c>
      <c r="F128" s="28" t="s">
        <v>21</v>
      </c>
      <c r="G128" s="28" t="s">
        <v>25</v>
      </c>
      <c r="H128" s="28" t="s">
        <v>10</v>
      </c>
      <c r="I128" s="19"/>
      <c r="J128" s="19"/>
      <c r="K128" s="19"/>
      <c r="L128" s="19"/>
      <c r="M128" s="19"/>
      <c r="N128" s="19"/>
      <c r="O128" s="19"/>
    </row>
    <row r="129" spans="1:15" ht="33" x14ac:dyDescent="0.3">
      <c r="A129" s="45">
        <v>126</v>
      </c>
      <c r="B129" s="28" t="s">
        <v>3207</v>
      </c>
      <c r="C129" s="28" t="s">
        <v>6</v>
      </c>
      <c r="D129" s="38" t="s">
        <v>196</v>
      </c>
      <c r="E129" s="38">
        <v>46699</v>
      </c>
      <c r="F129" s="28" t="s">
        <v>277</v>
      </c>
      <c r="G129" s="28" t="s">
        <v>25</v>
      </c>
      <c r="H129" s="28" t="s">
        <v>10</v>
      </c>
      <c r="I129" s="19"/>
      <c r="J129" s="19"/>
      <c r="K129" s="19"/>
      <c r="L129" s="19"/>
      <c r="M129" s="19"/>
      <c r="N129" s="19"/>
      <c r="O129" s="19"/>
    </row>
    <row r="130" spans="1:15" ht="16.5" x14ac:dyDescent="0.3">
      <c r="A130" s="45">
        <v>127</v>
      </c>
      <c r="B130" s="28" t="s">
        <v>3224</v>
      </c>
      <c r="C130" s="28" t="s">
        <v>6</v>
      </c>
      <c r="D130" s="38" t="s">
        <v>221</v>
      </c>
      <c r="E130" s="38">
        <v>46695</v>
      </c>
      <c r="F130" s="28" t="s">
        <v>471</v>
      </c>
      <c r="G130" s="28" t="s">
        <v>25</v>
      </c>
      <c r="H130" s="28" t="s">
        <v>10</v>
      </c>
      <c r="I130" s="19"/>
      <c r="J130" s="19"/>
      <c r="K130" s="19"/>
      <c r="L130" s="19"/>
      <c r="M130" s="19"/>
      <c r="N130" s="19"/>
      <c r="O130" s="19"/>
    </row>
    <row r="131" spans="1:15" ht="33" x14ac:dyDescent="0.3">
      <c r="A131" s="45">
        <v>128</v>
      </c>
      <c r="B131" s="28" t="s">
        <v>3259</v>
      </c>
      <c r="C131" s="28" t="s">
        <v>6</v>
      </c>
      <c r="D131" s="38" t="s">
        <v>3260</v>
      </c>
      <c r="E131" s="38">
        <v>46707</v>
      </c>
      <c r="F131" s="28" t="s">
        <v>197</v>
      </c>
      <c r="G131" s="28" t="s">
        <v>25</v>
      </c>
      <c r="H131" s="28" t="s">
        <v>10</v>
      </c>
      <c r="I131" s="19"/>
      <c r="J131" s="19"/>
      <c r="K131" s="19"/>
      <c r="L131" s="19"/>
      <c r="M131" s="19"/>
      <c r="N131" s="19"/>
      <c r="O131" s="19"/>
    </row>
    <row r="132" spans="1:15" ht="16.5" x14ac:dyDescent="0.3">
      <c r="A132" s="45">
        <v>129</v>
      </c>
      <c r="B132" s="28" t="s">
        <v>3265</v>
      </c>
      <c r="C132" s="28" t="s">
        <v>6</v>
      </c>
      <c r="D132" s="38" t="s">
        <v>3266</v>
      </c>
      <c r="E132" s="38">
        <v>46400</v>
      </c>
      <c r="F132" s="28" t="s">
        <v>38</v>
      </c>
      <c r="G132" s="28" t="s">
        <v>25</v>
      </c>
      <c r="H132" s="28" t="s">
        <v>10</v>
      </c>
      <c r="I132" s="19"/>
      <c r="J132" s="19"/>
      <c r="K132" s="19"/>
      <c r="L132" s="19"/>
      <c r="M132" s="19"/>
      <c r="N132" s="19"/>
      <c r="O132" s="19"/>
    </row>
    <row r="133" spans="1:15" ht="16.5" x14ac:dyDescent="0.3">
      <c r="A133" s="45">
        <v>130</v>
      </c>
      <c r="B133" s="28" t="s">
        <v>3302</v>
      </c>
      <c r="C133" s="28" t="s">
        <v>6</v>
      </c>
      <c r="D133" s="38" t="s">
        <v>3303</v>
      </c>
      <c r="E133" s="38">
        <v>46751</v>
      </c>
      <c r="F133" s="28" t="s">
        <v>153</v>
      </c>
      <c r="G133" s="28" t="s">
        <v>25</v>
      </c>
      <c r="H133" s="28" t="s">
        <v>10</v>
      </c>
      <c r="I133" s="19"/>
      <c r="J133" s="19"/>
      <c r="K133" s="19"/>
      <c r="L133" s="19"/>
      <c r="M133" s="19"/>
      <c r="N133" s="19"/>
      <c r="O133" s="19"/>
    </row>
    <row r="134" spans="1:15" ht="49.5" x14ac:dyDescent="0.3">
      <c r="A134" s="45">
        <v>131</v>
      </c>
      <c r="B134" s="37" t="s">
        <v>3359</v>
      </c>
      <c r="C134" s="28" t="s">
        <v>6</v>
      </c>
      <c r="D134" s="38">
        <v>44624</v>
      </c>
      <c r="E134" s="38">
        <v>46450</v>
      </c>
      <c r="F134" s="28" t="s">
        <v>21</v>
      </c>
      <c r="G134" s="28" t="s">
        <v>25</v>
      </c>
      <c r="H134" s="28" t="s">
        <v>10</v>
      </c>
      <c r="I134" s="19"/>
      <c r="J134" s="19"/>
      <c r="K134" s="19"/>
      <c r="L134" s="19"/>
      <c r="M134" s="19"/>
      <c r="N134" s="19"/>
      <c r="O134" s="19"/>
    </row>
    <row r="135" spans="1:15" ht="49.5" x14ac:dyDescent="0.3">
      <c r="A135" s="45">
        <v>132</v>
      </c>
      <c r="B135" s="37" t="s">
        <v>189</v>
      </c>
      <c r="C135" s="28" t="s">
        <v>6</v>
      </c>
      <c r="D135" s="38" t="s">
        <v>190</v>
      </c>
      <c r="E135" s="38">
        <v>46590</v>
      </c>
      <c r="F135" s="28" t="s">
        <v>151</v>
      </c>
      <c r="G135" s="28" t="s">
        <v>34</v>
      </c>
      <c r="H135" s="28" t="s">
        <v>10</v>
      </c>
      <c r="I135" s="19"/>
      <c r="J135" s="19"/>
      <c r="K135" s="19"/>
      <c r="L135" s="19"/>
      <c r="M135" s="19"/>
      <c r="N135" s="19"/>
      <c r="O135" s="19"/>
    </row>
    <row r="136" spans="1:15" ht="49.5" x14ac:dyDescent="0.3">
      <c r="A136" s="45">
        <v>133</v>
      </c>
      <c r="B136" s="37" t="s">
        <v>329</v>
      </c>
      <c r="C136" s="28" t="s">
        <v>6</v>
      </c>
      <c r="D136" s="38" t="s">
        <v>330</v>
      </c>
      <c r="E136" s="38">
        <v>46499</v>
      </c>
      <c r="F136" s="28" t="s">
        <v>21</v>
      </c>
      <c r="G136" s="28" t="s">
        <v>34</v>
      </c>
      <c r="H136" s="28" t="s">
        <v>10</v>
      </c>
      <c r="I136" s="19"/>
      <c r="J136" s="19"/>
      <c r="K136" s="19"/>
      <c r="L136" s="19"/>
      <c r="M136" s="19"/>
      <c r="N136" s="19"/>
      <c r="O136" s="19"/>
    </row>
    <row r="137" spans="1:15" ht="33" x14ac:dyDescent="0.3">
      <c r="A137" s="45">
        <v>134</v>
      </c>
      <c r="B137" s="37" t="s">
        <v>337</v>
      </c>
      <c r="C137" s="28" t="s">
        <v>6</v>
      </c>
      <c r="D137" s="38" t="s">
        <v>338</v>
      </c>
      <c r="E137" s="38">
        <v>46435</v>
      </c>
      <c r="F137" s="28" t="s">
        <v>21</v>
      </c>
      <c r="G137" s="28" t="s">
        <v>34</v>
      </c>
      <c r="H137" s="28" t="s">
        <v>10</v>
      </c>
      <c r="I137" s="19"/>
      <c r="J137" s="19"/>
      <c r="K137" s="19"/>
      <c r="L137" s="19"/>
      <c r="M137" s="19"/>
      <c r="N137" s="19"/>
      <c r="O137" s="19"/>
    </row>
    <row r="138" spans="1:15" ht="33" x14ac:dyDescent="0.3">
      <c r="A138" s="45">
        <v>135</v>
      </c>
      <c r="B138" s="28" t="s">
        <v>715</v>
      </c>
      <c r="C138" s="28" t="s">
        <v>6</v>
      </c>
      <c r="D138" s="38" t="s">
        <v>716</v>
      </c>
      <c r="E138" s="38">
        <v>46470</v>
      </c>
      <c r="F138" s="28" t="s">
        <v>38</v>
      </c>
      <c r="G138" s="28" t="s">
        <v>34</v>
      </c>
      <c r="H138" s="28" t="s">
        <v>10</v>
      </c>
      <c r="I138" s="19"/>
      <c r="J138" s="19"/>
      <c r="K138" s="19"/>
      <c r="L138" s="19"/>
      <c r="M138" s="19"/>
      <c r="N138" s="19"/>
      <c r="O138" s="19"/>
    </row>
    <row r="139" spans="1:15" ht="49.5" x14ac:dyDescent="0.3">
      <c r="A139" s="45">
        <v>136</v>
      </c>
      <c r="B139" s="28" t="s">
        <v>734</v>
      </c>
      <c r="C139" s="28" t="s">
        <v>6</v>
      </c>
      <c r="D139" s="38" t="s">
        <v>735</v>
      </c>
      <c r="E139" s="38">
        <v>46393</v>
      </c>
      <c r="F139" s="28" t="s">
        <v>90</v>
      </c>
      <c r="G139" s="28" t="s">
        <v>34</v>
      </c>
      <c r="H139" s="28" t="s">
        <v>10</v>
      </c>
      <c r="I139" s="19"/>
      <c r="J139" s="19"/>
      <c r="K139" s="19"/>
      <c r="L139" s="19"/>
      <c r="M139" s="19"/>
      <c r="N139" s="19"/>
      <c r="O139" s="19"/>
    </row>
    <row r="140" spans="1:15" ht="33" x14ac:dyDescent="0.3">
      <c r="A140" s="45">
        <v>137</v>
      </c>
      <c r="B140" s="37" t="s">
        <v>758</v>
      </c>
      <c r="C140" s="28" t="s">
        <v>6</v>
      </c>
      <c r="D140" s="38" t="s">
        <v>759</v>
      </c>
      <c r="E140" s="38">
        <v>46610</v>
      </c>
      <c r="F140" s="28" t="s">
        <v>21</v>
      </c>
      <c r="G140" s="28" t="s">
        <v>34</v>
      </c>
      <c r="H140" s="28" t="s">
        <v>10</v>
      </c>
      <c r="I140" s="19"/>
      <c r="J140" s="19"/>
      <c r="K140" s="19"/>
      <c r="L140" s="19"/>
      <c r="M140" s="19"/>
      <c r="N140" s="19"/>
      <c r="O140" s="19"/>
    </row>
    <row r="141" spans="1:15" ht="33" x14ac:dyDescent="0.3">
      <c r="A141" s="45">
        <v>138</v>
      </c>
      <c r="B141" s="28" t="s">
        <v>773</v>
      </c>
      <c r="C141" s="28" t="s">
        <v>6</v>
      </c>
      <c r="D141" s="38" t="s">
        <v>276</v>
      </c>
      <c r="E141" s="38">
        <v>46439</v>
      </c>
      <c r="F141" s="28" t="s">
        <v>202</v>
      </c>
      <c r="G141" s="28" t="s">
        <v>34</v>
      </c>
      <c r="H141" s="28" t="s">
        <v>10</v>
      </c>
      <c r="I141" s="19"/>
      <c r="J141" s="19"/>
      <c r="K141" s="19"/>
      <c r="L141" s="19"/>
      <c r="M141" s="19"/>
      <c r="N141" s="19"/>
      <c r="O141" s="19"/>
    </row>
    <row r="142" spans="1:15" ht="49.5" x14ac:dyDescent="0.3">
      <c r="A142" s="45">
        <v>139</v>
      </c>
      <c r="B142" s="28" t="s">
        <v>1007</v>
      </c>
      <c r="C142" s="28" t="s">
        <v>6</v>
      </c>
      <c r="D142" s="38" t="s">
        <v>940</v>
      </c>
      <c r="E142" s="38">
        <v>46727</v>
      </c>
      <c r="F142" s="28" t="s">
        <v>21</v>
      </c>
      <c r="G142" s="28" t="s">
        <v>34</v>
      </c>
      <c r="H142" s="28" t="s">
        <v>10</v>
      </c>
      <c r="I142" s="19"/>
      <c r="J142" s="19"/>
      <c r="K142" s="19"/>
      <c r="L142" s="19"/>
      <c r="M142" s="19"/>
      <c r="N142" s="19"/>
      <c r="O142" s="19"/>
    </row>
    <row r="143" spans="1:15" ht="49.5" x14ac:dyDescent="0.3">
      <c r="A143" s="45">
        <v>140</v>
      </c>
      <c r="B143" s="28" t="s">
        <v>1121</v>
      </c>
      <c r="C143" s="28" t="s">
        <v>6</v>
      </c>
      <c r="D143" s="38" t="s">
        <v>1122</v>
      </c>
      <c r="E143" s="38">
        <v>46434</v>
      </c>
      <c r="F143" s="28" t="s">
        <v>153</v>
      </c>
      <c r="G143" s="28" t="s">
        <v>34</v>
      </c>
      <c r="H143" s="28" t="s">
        <v>10</v>
      </c>
      <c r="I143" s="19"/>
      <c r="J143" s="19"/>
      <c r="K143" s="19"/>
      <c r="L143" s="19"/>
      <c r="M143" s="19"/>
      <c r="N143" s="19"/>
      <c r="O143" s="19"/>
    </row>
    <row r="144" spans="1:15" ht="49.5" x14ac:dyDescent="0.3">
      <c r="A144" s="45">
        <v>141</v>
      </c>
      <c r="B144" s="28" t="s">
        <v>1618</v>
      </c>
      <c r="C144" s="28" t="s">
        <v>6</v>
      </c>
      <c r="D144" s="38" t="s">
        <v>1128</v>
      </c>
      <c r="E144" s="38">
        <v>46547</v>
      </c>
      <c r="F144" s="28" t="s">
        <v>38</v>
      </c>
      <c r="G144" s="28" t="s">
        <v>34</v>
      </c>
      <c r="H144" s="28" t="s">
        <v>10</v>
      </c>
      <c r="I144" s="19"/>
      <c r="J144" s="19"/>
      <c r="K144" s="19"/>
      <c r="L144" s="19"/>
      <c r="M144" s="19"/>
      <c r="N144" s="19"/>
      <c r="O144" s="19"/>
    </row>
    <row r="145" spans="1:15" ht="33" x14ac:dyDescent="0.3">
      <c r="A145" s="45">
        <v>142</v>
      </c>
      <c r="B145" s="28" t="s">
        <v>1887</v>
      </c>
      <c r="C145" s="28" t="s">
        <v>6</v>
      </c>
      <c r="D145" s="38" t="s">
        <v>1888</v>
      </c>
      <c r="E145" s="38">
        <v>46720</v>
      </c>
      <c r="F145" s="28" t="s">
        <v>217</v>
      </c>
      <c r="G145" s="28" t="s">
        <v>34</v>
      </c>
      <c r="H145" s="28" t="s">
        <v>10</v>
      </c>
      <c r="I145" s="19"/>
      <c r="J145" s="19"/>
      <c r="K145" s="19"/>
      <c r="L145" s="19"/>
      <c r="M145" s="19"/>
      <c r="N145" s="19"/>
      <c r="O145" s="19"/>
    </row>
    <row r="146" spans="1:15" ht="16.5" x14ac:dyDescent="0.3">
      <c r="A146" s="45">
        <v>143</v>
      </c>
      <c r="B146" s="28" t="s">
        <v>1965</v>
      </c>
      <c r="C146" s="28" t="s">
        <v>6</v>
      </c>
      <c r="D146" s="38" t="s">
        <v>196</v>
      </c>
      <c r="E146" s="38">
        <v>46699</v>
      </c>
      <c r="F146" s="28" t="s">
        <v>21</v>
      </c>
      <c r="G146" s="28" t="s">
        <v>34</v>
      </c>
      <c r="H146" s="28" t="s">
        <v>10</v>
      </c>
      <c r="I146" s="19"/>
      <c r="J146" s="19"/>
      <c r="K146" s="19"/>
      <c r="L146" s="19"/>
      <c r="M146" s="19"/>
      <c r="N146" s="19"/>
      <c r="O146" s="19"/>
    </row>
    <row r="147" spans="1:15" ht="16.5" x14ac:dyDescent="0.3">
      <c r="A147" s="45">
        <v>144</v>
      </c>
      <c r="B147" s="28" t="s">
        <v>2184</v>
      </c>
      <c r="C147" s="28" t="s">
        <v>6</v>
      </c>
      <c r="D147" s="38" t="s">
        <v>2185</v>
      </c>
      <c r="E147" s="38">
        <v>46555</v>
      </c>
      <c r="F147" s="28" t="s">
        <v>442</v>
      </c>
      <c r="G147" s="28" t="s">
        <v>34</v>
      </c>
      <c r="H147" s="28" t="s">
        <v>10</v>
      </c>
      <c r="I147" s="19"/>
      <c r="J147" s="19"/>
      <c r="K147" s="19"/>
      <c r="L147" s="19"/>
      <c r="M147" s="19"/>
      <c r="N147" s="19"/>
      <c r="O147" s="19"/>
    </row>
    <row r="148" spans="1:15" ht="33" x14ac:dyDescent="0.3">
      <c r="A148" s="45">
        <v>145</v>
      </c>
      <c r="B148" s="28" t="s">
        <v>2441</v>
      </c>
      <c r="C148" s="28" t="s">
        <v>61</v>
      </c>
      <c r="D148" s="38" t="s">
        <v>1810</v>
      </c>
      <c r="E148" s="38">
        <v>46580</v>
      </c>
      <c r="F148" s="28" t="s">
        <v>2442</v>
      </c>
      <c r="G148" s="28" t="s">
        <v>34</v>
      </c>
      <c r="H148" s="28" t="s">
        <v>10</v>
      </c>
      <c r="I148" s="19"/>
      <c r="J148" s="19"/>
      <c r="K148" s="19"/>
      <c r="L148" s="19"/>
      <c r="M148" s="19"/>
      <c r="N148" s="19"/>
      <c r="O148" s="19"/>
    </row>
    <row r="149" spans="1:15" ht="33" x14ac:dyDescent="0.3">
      <c r="A149" s="45">
        <v>146</v>
      </c>
      <c r="B149" s="28" t="s">
        <v>2458</v>
      </c>
      <c r="C149" s="28" t="s">
        <v>6</v>
      </c>
      <c r="D149" s="38" t="s">
        <v>2459</v>
      </c>
      <c r="E149" s="38">
        <v>46603</v>
      </c>
      <c r="F149" s="28" t="s">
        <v>21</v>
      </c>
      <c r="G149" s="28" t="s">
        <v>34</v>
      </c>
      <c r="H149" s="28" t="s">
        <v>10</v>
      </c>
      <c r="I149" s="19"/>
      <c r="J149" s="19"/>
      <c r="K149" s="19"/>
      <c r="L149" s="19"/>
      <c r="M149" s="19"/>
      <c r="N149" s="19"/>
      <c r="O149" s="19"/>
    </row>
    <row r="150" spans="1:15" ht="16.5" x14ac:dyDescent="0.3">
      <c r="A150" s="45">
        <v>147</v>
      </c>
      <c r="B150" s="28" t="s">
        <v>2695</v>
      </c>
      <c r="C150" s="28" t="s">
        <v>6</v>
      </c>
      <c r="D150" s="38" t="s">
        <v>2696</v>
      </c>
      <c r="E150" s="38">
        <v>46660</v>
      </c>
      <c r="F150" s="28" t="s">
        <v>442</v>
      </c>
      <c r="G150" s="28" t="s">
        <v>34</v>
      </c>
      <c r="H150" s="28" t="s">
        <v>10</v>
      </c>
      <c r="I150" s="19"/>
      <c r="J150" s="19"/>
      <c r="K150" s="19"/>
      <c r="L150" s="19"/>
      <c r="M150" s="19"/>
      <c r="N150" s="19"/>
      <c r="O150" s="19"/>
    </row>
    <row r="151" spans="1:15" ht="16.5" x14ac:dyDescent="0.3">
      <c r="A151" s="45">
        <v>148</v>
      </c>
      <c r="B151" s="28" t="s">
        <v>3096</v>
      </c>
      <c r="C151" s="28" t="s">
        <v>6</v>
      </c>
      <c r="D151" s="38" t="s">
        <v>1578</v>
      </c>
      <c r="E151" s="38">
        <v>46615</v>
      </c>
      <c r="F151" s="28" t="s">
        <v>71</v>
      </c>
      <c r="G151" s="28" t="s">
        <v>34</v>
      </c>
      <c r="H151" s="28" t="s">
        <v>10</v>
      </c>
      <c r="I151" s="19"/>
      <c r="J151" s="19"/>
      <c r="K151" s="19"/>
      <c r="L151" s="19"/>
      <c r="M151" s="19"/>
      <c r="N151" s="19"/>
      <c r="O151" s="19"/>
    </row>
    <row r="152" spans="1:15" ht="33" x14ac:dyDescent="0.3">
      <c r="A152" s="45">
        <v>149</v>
      </c>
      <c r="B152" s="28" t="s">
        <v>436</v>
      </c>
      <c r="C152" s="28" t="s">
        <v>6</v>
      </c>
      <c r="D152" s="38" t="s">
        <v>437</v>
      </c>
      <c r="E152" s="38">
        <v>46531</v>
      </c>
      <c r="F152" s="28" t="s">
        <v>153</v>
      </c>
      <c r="G152" s="28" t="s">
        <v>54</v>
      </c>
      <c r="H152" s="28" t="s">
        <v>10</v>
      </c>
      <c r="I152" s="19"/>
      <c r="J152" s="19"/>
      <c r="K152" s="19"/>
      <c r="L152" s="19"/>
      <c r="M152" s="19"/>
      <c r="N152" s="19"/>
      <c r="O152" s="19"/>
    </row>
    <row r="153" spans="1:15" ht="16.5" x14ac:dyDescent="0.3">
      <c r="A153" s="45">
        <v>150</v>
      </c>
      <c r="B153" s="28" t="s">
        <v>509</v>
      </c>
      <c r="C153" s="28" t="s">
        <v>6</v>
      </c>
      <c r="D153" s="38" t="s">
        <v>510</v>
      </c>
      <c r="E153" s="38">
        <v>46639</v>
      </c>
      <c r="F153" s="28" t="s">
        <v>148</v>
      </c>
      <c r="G153" s="28" t="s">
        <v>54</v>
      </c>
      <c r="H153" s="28" t="s">
        <v>10</v>
      </c>
      <c r="I153" s="19"/>
      <c r="J153" s="19"/>
      <c r="K153" s="19"/>
      <c r="L153" s="19"/>
      <c r="M153" s="19"/>
      <c r="N153" s="19"/>
      <c r="O153" s="19"/>
    </row>
    <row r="154" spans="1:15" ht="33" x14ac:dyDescent="0.3">
      <c r="A154" s="45">
        <v>151</v>
      </c>
      <c r="B154" s="37" t="s">
        <v>689</v>
      </c>
      <c r="C154" s="28" t="s">
        <v>6</v>
      </c>
      <c r="D154" s="38">
        <v>44700</v>
      </c>
      <c r="E154" s="38">
        <v>46526</v>
      </c>
      <c r="F154" s="28" t="s">
        <v>690</v>
      </c>
      <c r="G154" s="28" t="s">
        <v>54</v>
      </c>
      <c r="H154" s="28" t="s">
        <v>10</v>
      </c>
      <c r="I154" s="19"/>
      <c r="J154" s="19"/>
      <c r="K154" s="19"/>
      <c r="L154" s="19"/>
      <c r="M154" s="19"/>
      <c r="N154" s="19"/>
      <c r="O154" s="19"/>
    </row>
    <row r="155" spans="1:15" ht="33" x14ac:dyDescent="0.3">
      <c r="A155" s="45">
        <v>152</v>
      </c>
      <c r="B155" s="28" t="s">
        <v>939</v>
      </c>
      <c r="C155" s="28" t="s">
        <v>6</v>
      </c>
      <c r="D155" s="38" t="s">
        <v>940</v>
      </c>
      <c r="E155" s="38">
        <v>46727</v>
      </c>
      <c r="F155" s="28" t="s">
        <v>38</v>
      </c>
      <c r="G155" s="28" t="s">
        <v>54</v>
      </c>
      <c r="H155" s="28" t="s">
        <v>10</v>
      </c>
      <c r="I155" s="19"/>
      <c r="J155" s="19"/>
      <c r="K155" s="19"/>
      <c r="L155" s="19"/>
      <c r="M155" s="19"/>
      <c r="N155" s="19"/>
      <c r="O155" s="19"/>
    </row>
    <row r="156" spans="1:15" ht="33" x14ac:dyDescent="0.3">
      <c r="A156" s="45">
        <v>153</v>
      </c>
      <c r="B156" s="28" t="s">
        <v>1068</v>
      </c>
      <c r="C156" s="28" t="s">
        <v>6</v>
      </c>
      <c r="D156" s="38">
        <v>44671</v>
      </c>
      <c r="E156" s="38">
        <v>46497</v>
      </c>
      <c r="F156" s="28" t="s">
        <v>151</v>
      </c>
      <c r="G156" s="28" t="s">
        <v>54</v>
      </c>
      <c r="H156" s="28" t="s">
        <v>10</v>
      </c>
      <c r="I156" s="19"/>
      <c r="J156" s="19"/>
      <c r="K156" s="19"/>
      <c r="L156" s="19"/>
      <c r="M156" s="19"/>
      <c r="N156" s="19"/>
      <c r="O156" s="19"/>
    </row>
    <row r="157" spans="1:15" ht="33" x14ac:dyDescent="0.3">
      <c r="A157" s="45">
        <v>154</v>
      </c>
      <c r="B157" s="28" t="s">
        <v>1119</v>
      </c>
      <c r="C157" s="28" t="s">
        <v>61</v>
      </c>
      <c r="D157" s="38" t="s">
        <v>1120</v>
      </c>
      <c r="E157" s="38">
        <v>46589</v>
      </c>
      <c r="F157" s="28" t="s">
        <v>153</v>
      </c>
      <c r="G157" s="28" t="s">
        <v>54</v>
      </c>
      <c r="H157" s="28" t="s">
        <v>10</v>
      </c>
      <c r="I157" s="19"/>
      <c r="J157" s="19"/>
      <c r="K157" s="19"/>
      <c r="L157" s="19"/>
      <c r="M157" s="19"/>
      <c r="N157" s="19"/>
      <c r="O157" s="19"/>
    </row>
    <row r="158" spans="1:15" ht="33" x14ac:dyDescent="0.3">
      <c r="A158" s="45">
        <v>155</v>
      </c>
      <c r="B158" s="28" t="s">
        <v>1179</v>
      </c>
      <c r="C158" s="28" t="s">
        <v>6</v>
      </c>
      <c r="D158" s="38" t="s">
        <v>716</v>
      </c>
      <c r="E158" s="38">
        <v>46470</v>
      </c>
      <c r="F158" s="28" t="s">
        <v>116</v>
      </c>
      <c r="G158" s="28" t="s">
        <v>54</v>
      </c>
      <c r="H158" s="28" t="s">
        <v>10</v>
      </c>
      <c r="I158" s="19"/>
      <c r="J158" s="19"/>
      <c r="K158" s="19"/>
      <c r="L158" s="19"/>
      <c r="M158" s="19"/>
      <c r="N158" s="19"/>
      <c r="O158" s="19"/>
    </row>
    <row r="159" spans="1:15" ht="49.5" x14ac:dyDescent="0.3">
      <c r="A159" s="45">
        <v>156</v>
      </c>
      <c r="B159" s="28" t="s">
        <v>1184</v>
      </c>
      <c r="C159" s="28" t="s">
        <v>6</v>
      </c>
      <c r="D159" s="38" t="s">
        <v>1082</v>
      </c>
      <c r="E159" s="38">
        <v>46446</v>
      </c>
      <c r="F159" s="28" t="s">
        <v>148</v>
      </c>
      <c r="G159" s="28" t="s">
        <v>54</v>
      </c>
      <c r="H159" s="28" t="s">
        <v>10</v>
      </c>
      <c r="I159" s="19"/>
      <c r="J159" s="19"/>
      <c r="K159" s="19"/>
      <c r="L159" s="19"/>
      <c r="M159" s="19"/>
      <c r="N159" s="19"/>
      <c r="O159" s="19"/>
    </row>
    <row r="160" spans="1:15" ht="49.5" x14ac:dyDescent="0.3">
      <c r="A160" s="45">
        <v>157</v>
      </c>
      <c r="B160" s="28" t="s">
        <v>1197</v>
      </c>
      <c r="C160" s="28" t="s">
        <v>6</v>
      </c>
      <c r="D160" s="38" t="s">
        <v>457</v>
      </c>
      <c r="E160" s="38">
        <v>46510</v>
      </c>
      <c r="F160" s="28" t="s">
        <v>148</v>
      </c>
      <c r="G160" s="28" t="s">
        <v>54</v>
      </c>
      <c r="H160" s="28" t="s">
        <v>10</v>
      </c>
      <c r="I160" s="19"/>
      <c r="J160" s="19"/>
      <c r="K160" s="19"/>
      <c r="L160" s="19"/>
      <c r="M160" s="19"/>
      <c r="N160" s="19"/>
      <c r="O160" s="19"/>
    </row>
    <row r="161" spans="1:15" ht="33" x14ac:dyDescent="0.3">
      <c r="A161" s="45">
        <v>158</v>
      </c>
      <c r="B161" s="28" t="s">
        <v>1294</v>
      </c>
      <c r="C161" s="28" t="s">
        <v>61</v>
      </c>
      <c r="D161" s="38" t="s">
        <v>451</v>
      </c>
      <c r="E161" s="38">
        <v>46454</v>
      </c>
      <c r="F161" s="28" t="s">
        <v>21</v>
      </c>
      <c r="G161" s="28" t="s">
        <v>54</v>
      </c>
      <c r="H161" s="28" t="s">
        <v>10</v>
      </c>
      <c r="I161" s="19"/>
      <c r="J161" s="19"/>
      <c r="K161" s="19"/>
      <c r="L161" s="19"/>
      <c r="M161" s="19"/>
      <c r="N161" s="19"/>
      <c r="O161" s="19"/>
    </row>
    <row r="162" spans="1:15" ht="49.5" x14ac:dyDescent="0.3">
      <c r="A162" s="45">
        <v>159</v>
      </c>
      <c r="B162" s="28" t="s">
        <v>1405</v>
      </c>
      <c r="C162" s="28" t="s">
        <v>6</v>
      </c>
      <c r="D162" s="38" t="s">
        <v>1406</v>
      </c>
      <c r="E162" s="38">
        <v>46681</v>
      </c>
      <c r="F162" s="28" t="s">
        <v>21</v>
      </c>
      <c r="G162" s="28" t="s">
        <v>54</v>
      </c>
      <c r="H162" s="28" t="s">
        <v>10</v>
      </c>
      <c r="I162" s="19"/>
      <c r="J162" s="19"/>
      <c r="K162" s="19"/>
      <c r="L162" s="19"/>
      <c r="M162" s="19"/>
      <c r="N162" s="19"/>
      <c r="O162" s="19"/>
    </row>
    <row r="163" spans="1:15" ht="33" x14ac:dyDescent="0.3">
      <c r="A163" s="45">
        <v>160</v>
      </c>
      <c r="B163" s="28" t="s">
        <v>1441</v>
      </c>
      <c r="C163" s="28" t="s">
        <v>6</v>
      </c>
      <c r="D163" s="38" t="s">
        <v>1442</v>
      </c>
      <c r="E163" s="38">
        <v>46520</v>
      </c>
      <c r="F163" s="28" t="s">
        <v>21</v>
      </c>
      <c r="G163" s="28" t="s">
        <v>54</v>
      </c>
      <c r="H163" s="28" t="s">
        <v>10</v>
      </c>
      <c r="I163" s="19"/>
      <c r="J163" s="19"/>
      <c r="K163" s="19"/>
      <c r="L163" s="19"/>
      <c r="M163" s="19"/>
      <c r="N163" s="19"/>
      <c r="O163" s="19"/>
    </row>
    <row r="164" spans="1:15" ht="16.5" x14ac:dyDescent="0.3">
      <c r="A164" s="45">
        <v>161</v>
      </c>
      <c r="B164" s="28" t="s">
        <v>1601</v>
      </c>
      <c r="C164" s="28" t="s">
        <v>6</v>
      </c>
      <c r="D164" s="38" t="s">
        <v>1602</v>
      </c>
      <c r="E164" s="38">
        <v>46561</v>
      </c>
      <c r="F164" s="28" t="s">
        <v>75</v>
      </c>
      <c r="G164" s="28" t="s">
        <v>54</v>
      </c>
      <c r="H164" s="28" t="s">
        <v>10</v>
      </c>
      <c r="I164" s="19"/>
      <c r="J164" s="19"/>
      <c r="K164" s="19"/>
      <c r="L164" s="19"/>
      <c r="M164" s="19"/>
      <c r="N164" s="19"/>
      <c r="O164" s="19"/>
    </row>
    <row r="165" spans="1:15" ht="16.5" x14ac:dyDescent="0.3">
      <c r="A165" s="45">
        <v>162</v>
      </c>
      <c r="B165" s="28" t="s">
        <v>1603</v>
      </c>
      <c r="C165" s="28" t="s">
        <v>6</v>
      </c>
      <c r="D165" s="38" t="s">
        <v>940</v>
      </c>
      <c r="E165" s="38">
        <v>46727</v>
      </c>
      <c r="F165" s="28" t="s">
        <v>75</v>
      </c>
      <c r="G165" s="28" t="s">
        <v>54</v>
      </c>
      <c r="H165" s="28" t="s">
        <v>10</v>
      </c>
      <c r="I165" s="19"/>
      <c r="J165" s="19"/>
      <c r="K165" s="19"/>
      <c r="L165" s="19"/>
      <c r="M165" s="19"/>
      <c r="N165" s="19"/>
      <c r="O165" s="19"/>
    </row>
    <row r="166" spans="1:15" ht="33" x14ac:dyDescent="0.3">
      <c r="A166" s="45">
        <v>163</v>
      </c>
      <c r="B166" s="28" t="s">
        <v>1614</v>
      </c>
      <c r="C166" s="28" t="s">
        <v>6</v>
      </c>
      <c r="D166" s="38" t="s">
        <v>247</v>
      </c>
      <c r="E166" s="38">
        <v>46734</v>
      </c>
      <c r="F166" s="28" t="s">
        <v>38</v>
      </c>
      <c r="G166" s="28" t="s">
        <v>54</v>
      </c>
      <c r="H166" s="28" t="s">
        <v>10</v>
      </c>
      <c r="I166" s="19"/>
      <c r="J166" s="19"/>
      <c r="K166" s="19"/>
      <c r="L166" s="19"/>
      <c r="M166" s="19"/>
      <c r="N166" s="19"/>
      <c r="O166" s="19"/>
    </row>
    <row r="167" spans="1:15" ht="33" x14ac:dyDescent="0.3">
      <c r="A167" s="45">
        <v>164</v>
      </c>
      <c r="B167" s="28" t="s">
        <v>1676</v>
      </c>
      <c r="C167" s="28" t="s">
        <v>6</v>
      </c>
      <c r="D167" s="38" t="s">
        <v>1553</v>
      </c>
      <c r="E167" s="38">
        <v>46670</v>
      </c>
      <c r="F167" s="28" t="s">
        <v>21</v>
      </c>
      <c r="G167" s="28" t="s">
        <v>54</v>
      </c>
      <c r="H167" s="28" t="s">
        <v>10</v>
      </c>
      <c r="I167" s="19"/>
      <c r="J167" s="19"/>
      <c r="K167" s="19"/>
      <c r="L167" s="19"/>
      <c r="M167" s="19"/>
      <c r="N167" s="19"/>
      <c r="O167" s="19"/>
    </row>
    <row r="168" spans="1:15" ht="33" x14ac:dyDescent="0.3">
      <c r="A168" s="45">
        <v>165</v>
      </c>
      <c r="B168" s="28" t="s">
        <v>1922</v>
      </c>
      <c r="C168" s="28" t="s">
        <v>6</v>
      </c>
      <c r="D168" s="38" t="s">
        <v>1923</v>
      </c>
      <c r="E168" s="38">
        <v>46527</v>
      </c>
      <c r="F168" s="28" t="s">
        <v>75</v>
      </c>
      <c r="G168" s="28" t="s">
        <v>54</v>
      </c>
      <c r="H168" s="28" t="s">
        <v>10</v>
      </c>
      <c r="I168" s="19"/>
      <c r="J168" s="19"/>
      <c r="K168" s="19"/>
      <c r="L168" s="19"/>
      <c r="M168" s="19"/>
      <c r="N168" s="19"/>
      <c r="O168" s="19"/>
    </row>
    <row r="169" spans="1:15" ht="16.5" x14ac:dyDescent="0.3">
      <c r="A169" s="45">
        <v>166</v>
      </c>
      <c r="B169" s="28" t="s">
        <v>2027</v>
      </c>
      <c r="C169" s="28" t="s">
        <v>6</v>
      </c>
      <c r="D169" s="38" t="s">
        <v>2028</v>
      </c>
      <c r="E169" s="38">
        <v>46691</v>
      </c>
      <c r="F169" s="28" t="s">
        <v>21</v>
      </c>
      <c r="G169" s="28" t="s">
        <v>54</v>
      </c>
      <c r="H169" s="28" t="s">
        <v>10</v>
      </c>
      <c r="I169" s="19"/>
      <c r="J169" s="19"/>
      <c r="K169" s="19"/>
      <c r="L169" s="19"/>
      <c r="M169" s="19"/>
      <c r="N169" s="19"/>
      <c r="O169" s="19"/>
    </row>
    <row r="170" spans="1:15" ht="16.5" x14ac:dyDescent="0.3">
      <c r="A170" s="45">
        <v>167</v>
      </c>
      <c r="B170" s="28" t="s">
        <v>2151</v>
      </c>
      <c r="C170" s="28" t="s">
        <v>6</v>
      </c>
      <c r="D170" s="38" t="s">
        <v>2152</v>
      </c>
      <c r="E170" s="38">
        <v>46562</v>
      </c>
      <c r="F170" s="28" t="s">
        <v>38</v>
      </c>
      <c r="G170" s="28" t="s">
        <v>54</v>
      </c>
      <c r="H170" s="28" t="s">
        <v>10</v>
      </c>
      <c r="I170" s="19"/>
      <c r="J170" s="19"/>
      <c r="K170" s="19"/>
      <c r="L170" s="19"/>
      <c r="M170" s="19"/>
      <c r="N170" s="19"/>
      <c r="O170" s="19"/>
    </row>
    <row r="171" spans="1:15" ht="33" x14ac:dyDescent="0.3">
      <c r="A171" s="45">
        <v>168</v>
      </c>
      <c r="B171" s="28" t="s">
        <v>2162</v>
      </c>
      <c r="C171" s="28" t="s">
        <v>6</v>
      </c>
      <c r="D171" s="38" t="s">
        <v>1122</v>
      </c>
      <c r="E171" s="38">
        <v>46434</v>
      </c>
      <c r="F171" s="28" t="s">
        <v>148</v>
      </c>
      <c r="G171" s="28" t="s">
        <v>54</v>
      </c>
      <c r="H171" s="28" t="s">
        <v>10</v>
      </c>
      <c r="I171" s="19"/>
      <c r="J171" s="19"/>
      <c r="K171" s="19"/>
      <c r="L171" s="19"/>
      <c r="M171" s="19"/>
      <c r="N171" s="19"/>
      <c r="O171" s="19"/>
    </row>
    <row r="172" spans="1:15" ht="33" x14ac:dyDescent="0.3">
      <c r="A172" s="45">
        <v>169</v>
      </c>
      <c r="B172" s="28" t="s">
        <v>2163</v>
      </c>
      <c r="C172" s="28" t="s">
        <v>6</v>
      </c>
      <c r="D172" s="38" t="s">
        <v>2164</v>
      </c>
      <c r="E172" s="38">
        <v>46721</v>
      </c>
      <c r="F172" s="28" t="s">
        <v>148</v>
      </c>
      <c r="G172" s="28" t="s">
        <v>54</v>
      </c>
      <c r="H172" s="28" t="s">
        <v>10</v>
      </c>
      <c r="I172" s="19"/>
      <c r="J172" s="19"/>
      <c r="K172" s="19"/>
      <c r="L172" s="19"/>
      <c r="M172" s="19"/>
      <c r="N172" s="19"/>
      <c r="O172" s="19"/>
    </row>
    <row r="173" spans="1:15" ht="33" x14ac:dyDescent="0.3">
      <c r="A173" s="45">
        <v>170</v>
      </c>
      <c r="B173" s="28" t="s">
        <v>2165</v>
      </c>
      <c r="C173" s="28" t="s">
        <v>6</v>
      </c>
      <c r="D173" s="38" t="s">
        <v>2166</v>
      </c>
      <c r="E173" s="38">
        <v>46509</v>
      </c>
      <c r="F173" s="28" t="s">
        <v>148</v>
      </c>
      <c r="G173" s="28" t="s">
        <v>54</v>
      </c>
      <c r="H173" s="28" t="s">
        <v>10</v>
      </c>
      <c r="I173" s="19"/>
      <c r="J173" s="19"/>
      <c r="K173" s="19"/>
      <c r="L173" s="19"/>
      <c r="M173" s="19"/>
      <c r="N173" s="19"/>
      <c r="O173" s="19"/>
    </row>
    <row r="174" spans="1:15" ht="33" x14ac:dyDescent="0.3">
      <c r="A174" s="45">
        <v>171</v>
      </c>
      <c r="B174" s="28" t="s">
        <v>2335</v>
      </c>
      <c r="C174" s="28" t="s">
        <v>6</v>
      </c>
      <c r="D174" s="38" t="s">
        <v>2336</v>
      </c>
      <c r="E174" s="38">
        <v>46414</v>
      </c>
      <c r="F174" s="28" t="s">
        <v>21</v>
      </c>
      <c r="G174" s="28" t="s">
        <v>54</v>
      </c>
      <c r="H174" s="28" t="s">
        <v>10</v>
      </c>
      <c r="I174" s="19"/>
      <c r="J174" s="19"/>
      <c r="K174" s="19"/>
      <c r="L174" s="19"/>
      <c r="M174" s="19"/>
      <c r="N174" s="19"/>
      <c r="O174" s="19"/>
    </row>
    <row r="175" spans="1:15" ht="33" x14ac:dyDescent="0.3">
      <c r="A175" s="45">
        <v>172</v>
      </c>
      <c r="B175" s="28" t="s">
        <v>2409</v>
      </c>
      <c r="C175" s="28" t="s">
        <v>6</v>
      </c>
      <c r="D175" s="38" t="s">
        <v>1531</v>
      </c>
      <c r="E175" s="38">
        <v>46497</v>
      </c>
      <c r="F175" s="28" t="s">
        <v>21</v>
      </c>
      <c r="G175" s="28" t="s">
        <v>54</v>
      </c>
      <c r="H175" s="28" t="s">
        <v>10</v>
      </c>
      <c r="I175" s="19"/>
      <c r="J175" s="19"/>
      <c r="K175" s="19"/>
      <c r="L175" s="19"/>
      <c r="M175" s="19"/>
      <c r="N175" s="19"/>
      <c r="O175" s="19"/>
    </row>
    <row r="176" spans="1:15" ht="33" x14ac:dyDescent="0.3">
      <c r="A176" s="45">
        <v>173</v>
      </c>
      <c r="B176" s="28" t="s">
        <v>2439</v>
      </c>
      <c r="C176" s="28" t="s">
        <v>61</v>
      </c>
      <c r="D176" s="38" t="s">
        <v>2440</v>
      </c>
      <c r="E176" s="38">
        <v>46540</v>
      </c>
      <c r="F176" s="28" t="s">
        <v>21</v>
      </c>
      <c r="G176" s="28" t="s">
        <v>54</v>
      </c>
      <c r="H176" s="28" t="s">
        <v>10</v>
      </c>
      <c r="I176" s="19"/>
      <c r="J176" s="19"/>
      <c r="K176" s="19"/>
      <c r="L176" s="19"/>
      <c r="M176" s="19"/>
      <c r="N176" s="19"/>
      <c r="O176" s="19"/>
    </row>
    <row r="177" spans="1:15" ht="33" x14ac:dyDescent="0.3">
      <c r="A177" s="45">
        <v>174</v>
      </c>
      <c r="B177" s="28" t="s">
        <v>2501</v>
      </c>
      <c r="C177" s="28" t="s">
        <v>6</v>
      </c>
      <c r="D177" s="38" t="s">
        <v>2347</v>
      </c>
      <c r="E177" s="38">
        <v>46477</v>
      </c>
      <c r="F177" s="28" t="s">
        <v>151</v>
      </c>
      <c r="G177" s="28" t="s">
        <v>54</v>
      </c>
      <c r="H177" s="28" t="s">
        <v>10</v>
      </c>
      <c r="I177" s="19"/>
      <c r="J177" s="19"/>
      <c r="K177" s="19"/>
      <c r="L177" s="19"/>
      <c r="M177" s="19"/>
      <c r="N177" s="19"/>
      <c r="O177" s="19"/>
    </row>
    <row r="178" spans="1:15" ht="16.5" x14ac:dyDescent="0.3">
      <c r="A178" s="45">
        <v>175</v>
      </c>
      <c r="B178" s="28" t="s">
        <v>2607</v>
      </c>
      <c r="C178" s="28" t="s">
        <v>6</v>
      </c>
      <c r="D178" s="38" t="s">
        <v>2478</v>
      </c>
      <c r="E178" s="38">
        <v>46604</v>
      </c>
      <c r="F178" s="28" t="s">
        <v>181</v>
      </c>
      <c r="G178" s="28" t="s">
        <v>54</v>
      </c>
      <c r="H178" s="28" t="s">
        <v>10</v>
      </c>
      <c r="I178" s="19"/>
      <c r="J178" s="19"/>
      <c r="K178" s="19"/>
      <c r="L178" s="19"/>
      <c r="M178" s="19"/>
      <c r="N178" s="19"/>
      <c r="O178" s="19"/>
    </row>
    <row r="179" spans="1:15" ht="16.5" x14ac:dyDescent="0.3">
      <c r="A179" s="45">
        <v>176</v>
      </c>
      <c r="B179" s="28" t="s">
        <v>2723</v>
      </c>
      <c r="C179" s="28" t="s">
        <v>6</v>
      </c>
      <c r="D179" s="38" t="s">
        <v>510</v>
      </c>
      <c r="E179" s="38">
        <v>46639</v>
      </c>
      <c r="F179" s="28" t="s">
        <v>21</v>
      </c>
      <c r="G179" s="28" t="s">
        <v>54</v>
      </c>
      <c r="H179" s="28" t="s">
        <v>10</v>
      </c>
      <c r="I179" s="19"/>
      <c r="J179" s="19"/>
      <c r="K179" s="19"/>
      <c r="L179" s="19"/>
      <c r="M179" s="19"/>
      <c r="N179" s="19"/>
      <c r="O179" s="19"/>
    </row>
    <row r="180" spans="1:15" ht="16.5" x14ac:dyDescent="0.3">
      <c r="A180" s="45">
        <v>177</v>
      </c>
      <c r="B180" s="28" t="s">
        <v>2828</v>
      </c>
      <c r="C180" s="28" t="s">
        <v>6</v>
      </c>
      <c r="D180" s="38" t="s">
        <v>1050</v>
      </c>
      <c r="E180" s="38">
        <v>46425</v>
      </c>
      <c r="F180" s="28" t="s">
        <v>643</v>
      </c>
      <c r="G180" s="28" t="s">
        <v>54</v>
      </c>
      <c r="H180" s="28" t="s">
        <v>10</v>
      </c>
      <c r="I180" s="19"/>
      <c r="J180" s="19"/>
      <c r="K180" s="19"/>
      <c r="L180" s="19"/>
      <c r="M180" s="19"/>
      <c r="N180" s="19"/>
      <c r="O180" s="19"/>
    </row>
    <row r="181" spans="1:15" ht="16.5" x14ac:dyDescent="0.3">
      <c r="A181" s="45">
        <v>178</v>
      </c>
      <c r="B181" s="28" t="s">
        <v>2910</v>
      </c>
      <c r="C181" s="28" t="s">
        <v>6</v>
      </c>
      <c r="D181" s="38" t="s">
        <v>356</v>
      </c>
      <c r="E181" s="38">
        <v>46680</v>
      </c>
      <c r="F181" s="28" t="s">
        <v>21</v>
      </c>
      <c r="G181" s="28" t="s">
        <v>54</v>
      </c>
      <c r="H181" s="28" t="s">
        <v>10</v>
      </c>
      <c r="I181" s="19"/>
      <c r="J181" s="19"/>
      <c r="K181" s="19"/>
      <c r="L181" s="19"/>
      <c r="M181" s="19"/>
      <c r="N181" s="19"/>
      <c r="O181" s="19"/>
    </row>
    <row r="182" spans="1:15" ht="16.5" x14ac:dyDescent="0.3">
      <c r="A182" s="45">
        <v>179</v>
      </c>
      <c r="B182" s="28" t="s">
        <v>3086</v>
      </c>
      <c r="C182" s="28" t="s">
        <v>6</v>
      </c>
      <c r="D182" s="38" t="s">
        <v>158</v>
      </c>
      <c r="E182" s="38">
        <v>46442</v>
      </c>
      <c r="F182" s="28" t="s">
        <v>38</v>
      </c>
      <c r="G182" s="28" t="s">
        <v>54</v>
      </c>
      <c r="H182" s="28" t="s">
        <v>10</v>
      </c>
      <c r="I182" s="19"/>
      <c r="J182" s="19"/>
      <c r="K182" s="19"/>
      <c r="L182" s="19"/>
      <c r="M182" s="19"/>
      <c r="N182" s="19"/>
      <c r="O182" s="19"/>
    </row>
    <row r="183" spans="1:15" ht="16.5" x14ac:dyDescent="0.3">
      <c r="A183" s="45">
        <v>180</v>
      </c>
      <c r="B183" s="28" t="s">
        <v>3158</v>
      </c>
      <c r="C183" s="28" t="s">
        <v>6</v>
      </c>
      <c r="D183" s="38" t="s">
        <v>1181</v>
      </c>
      <c r="E183" s="38">
        <v>46440</v>
      </c>
      <c r="F183" s="28" t="s">
        <v>21</v>
      </c>
      <c r="G183" s="28" t="s">
        <v>54</v>
      </c>
      <c r="H183" s="28" t="s">
        <v>10</v>
      </c>
      <c r="I183" s="19"/>
      <c r="J183" s="19"/>
      <c r="K183" s="19"/>
      <c r="L183" s="19"/>
      <c r="M183" s="19"/>
      <c r="N183" s="19"/>
      <c r="O183" s="19"/>
    </row>
    <row r="184" spans="1:15" ht="16.5" x14ac:dyDescent="0.3">
      <c r="A184" s="45">
        <v>181</v>
      </c>
      <c r="B184" s="28" t="s">
        <v>3178</v>
      </c>
      <c r="C184" s="28" t="s">
        <v>6</v>
      </c>
      <c r="D184" s="38" t="s">
        <v>668</v>
      </c>
      <c r="E184" s="38">
        <v>46475</v>
      </c>
      <c r="F184" s="28" t="s">
        <v>38</v>
      </c>
      <c r="G184" s="28" t="s">
        <v>54</v>
      </c>
      <c r="H184" s="28" t="s">
        <v>10</v>
      </c>
      <c r="I184" s="19"/>
      <c r="J184" s="19"/>
      <c r="K184" s="19"/>
      <c r="L184" s="19"/>
      <c r="M184" s="19"/>
      <c r="N184" s="19"/>
      <c r="O184" s="19"/>
    </row>
    <row r="185" spans="1:15" ht="33" x14ac:dyDescent="0.3">
      <c r="A185" s="45">
        <v>182</v>
      </c>
      <c r="B185" s="28" t="s">
        <v>3202</v>
      </c>
      <c r="C185" s="28" t="s">
        <v>6</v>
      </c>
      <c r="D185" s="38" t="s">
        <v>276</v>
      </c>
      <c r="E185" s="38">
        <v>46439</v>
      </c>
      <c r="F185" s="28" t="s">
        <v>409</v>
      </c>
      <c r="G185" s="28" t="s">
        <v>54</v>
      </c>
      <c r="H185" s="28" t="s">
        <v>10</v>
      </c>
      <c r="I185" s="19"/>
      <c r="J185" s="19"/>
      <c r="K185" s="19"/>
      <c r="L185" s="19"/>
      <c r="M185" s="19"/>
      <c r="N185" s="19"/>
      <c r="O185" s="19"/>
    </row>
    <row r="186" spans="1:15" ht="33" x14ac:dyDescent="0.3">
      <c r="A186" s="45">
        <v>183</v>
      </c>
      <c r="B186" s="28" t="s">
        <v>3287</v>
      </c>
      <c r="C186" s="28" t="s">
        <v>6</v>
      </c>
      <c r="D186" s="38" t="s">
        <v>2657</v>
      </c>
      <c r="E186" s="38">
        <v>46516</v>
      </c>
      <c r="F186" s="28" t="s">
        <v>1672</v>
      </c>
      <c r="G186" s="28" t="s">
        <v>54</v>
      </c>
      <c r="H186" s="28" t="s">
        <v>10</v>
      </c>
      <c r="I186" s="19"/>
      <c r="J186" s="19"/>
      <c r="K186" s="19"/>
      <c r="L186" s="19"/>
      <c r="M186" s="19"/>
      <c r="N186" s="19"/>
      <c r="O186" s="19"/>
    </row>
    <row r="187" spans="1:15" ht="33" x14ac:dyDescent="0.3">
      <c r="A187" s="45">
        <v>184</v>
      </c>
      <c r="B187" s="28" t="s">
        <v>3300</v>
      </c>
      <c r="C187" s="28" t="s">
        <v>6</v>
      </c>
      <c r="D187" s="38" t="s">
        <v>2967</v>
      </c>
      <c r="E187" s="38">
        <v>46666</v>
      </c>
      <c r="F187" s="28" t="s">
        <v>38</v>
      </c>
      <c r="G187" s="28" t="s">
        <v>54</v>
      </c>
      <c r="H187" s="28" t="s">
        <v>10</v>
      </c>
      <c r="I187" s="19"/>
      <c r="J187" s="19"/>
      <c r="K187" s="19"/>
      <c r="L187" s="19"/>
      <c r="M187" s="19"/>
      <c r="N187" s="19"/>
      <c r="O187" s="19"/>
    </row>
    <row r="188" spans="1:15" ht="16.5" x14ac:dyDescent="0.3">
      <c r="A188" s="45">
        <v>185</v>
      </c>
      <c r="B188" s="28" t="s">
        <v>3310</v>
      </c>
      <c r="C188" s="28" t="s">
        <v>6</v>
      </c>
      <c r="D188" s="38" t="s">
        <v>196</v>
      </c>
      <c r="E188" s="38">
        <v>46699</v>
      </c>
      <c r="F188" s="28" t="s">
        <v>38</v>
      </c>
      <c r="G188" s="28" t="s">
        <v>54</v>
      </c>
      <c r="H188" s="28" t="s">
        <v>10</v>
      </c>
      <c r="I188" s="19"/>
      <c r="J188" s="19"/>
      <c r="K188" s="19"/>
      <c r="L188" s="19"/>
      <c r="M188" s="19"/>
      <c r="N188" s="19"/>
      <c r="O188" s="19"/>
    </row>
    <row r="189" spans="1:15" ht="33" x14ac:dyDescent="0.3">
      <c r="A189" s="45">
        <v>186</v>
      </c>
      <c r="B189" s="28" t="s">
        <v>670</v>
      </c>
      <c r="C189" s="28" t="s">
        <v>6</v>
      </c>
      <c r="D189" s="38" t="s">
        <v>671</v>
      </c>
      <c r="E189" s="38">
        <v>46453</v>
      </c>
      <c r="F189" s="28" t="s">
        <v>153</v>
      </c>
      <c r="G189" s="28" t="s">
        <v>512</v>
      </c>
      <c r="H189" s="28" t="s">
        <v>10</v>
      </c>
      <c r="I189" s="19"/>
      <c r="J189" s="19"/>
      <c r="K189" s="19"/>
      <c r="L189" s="19"/>
      <c r="M189" s="19"/>
      <c r="N189" s="19"/>
      <c r="O189" s="19"/>
    </row>
    <row r="190" spans="1:15" ht="16.5" x14ac:dyDescent="0.3">
      <c r="A190" s="45">
        <v>187</v>
      </c>
      <c r="B190" s="28" t="s">
        <v>2538</v>
      </c>
      <c r="C190" s="28" t="s">
        <v>6</v>
      </c>
      <c r="D190" s="38" t="s">
        <v>276</v>
      </c>
      <c r="E190" s="38">
        <v>46439</v>
      </c>
      <c r="F190" s="28" t="s">
        <v>38</v>
      </c>
      <c r="G190" s="28" t="s">
        <v>512</v>
      </c>
      <c r="H190" s="28" t="s">
        <v>10</v>
      </c>
      <c r="I190" s="19"/>
      <c r="J190" s="19"/>
      <c r="K190" s="19"/>
      <c r="L190" s="19"/>
      <c r="M190" s="19"/>
      <c r="N190" s="19"/>
      <c r="O190" s="19"/>
    </row>
    <row r="191" spans="1:15" ht="33" x14ac:dyDescent="0.3">
      <c r="A191" s="45">
        <v>188</v>
      </c>
      <c r="B191" s="28" t="s">
        <v>2971</v>
      </c>
      <c r="C191" s="28" t="s">
        <v>6</v>
      </c>
      <c r="D191" s="38" t="s">
        <v>2545</v>
      </c>
      <c r="E191" s="38">
        <v>46483</v>
      </c>
      <c r="F191" s="28" t="s">
        <v>151</v>
      </c>
      <c r="G191" s="28" t="s">
        <v>512</v>
      </c>
      <c r="H191" s="28" t="s">
        <v>10</v>
      </c>
      <c r="I191" s="19"/>
      <c r="J191" s="19"/>
      <c r="K191" s="19"/>
      <c r="L191" s="19"/>
      <c r="M191" s="19"/>
      <c r="N191" s="19"/>
      <c r="O191" s="19"/>
    </row>
    <row r="192" spans="1:15" ht="49.5" x14ac:dyDescent="0.3">
      <c r="A192" s="45">
        <v>189</v>
      </c>
      <c r="B192" s="28" t="s">
        <v>1379</v>
      </c>
      <c r="C192" s="28" t="s">
        <v>6</v>
      </c>
      <c r="D192" s="38">
        <v>44656</v>
      </c>
      <c r="E192" s="38">
        <v>46482</v>
      </c>
      <c r="F192" s="28" t="s">
        <v>21</v>
      </c>
      <c r="G192" s="28" t="s">
        <v>94</v>
      </c>
      <c r="H192" s="28" t="s">
        <v>10</v>
      </c>
      <c r="I192" s="19"/>
      <c r="J192" s="19"/>
      <c r="K192" s="19"/>
      <c r="L192" s="19"/>
      <c r="M192" s="19"/>
      <c r="N192" s="19"/>
      <c r="O192" s="19"/>
    </row>
    <row r="193" spans="1:15" ht="49.5" x14ac:dyDescent="0.3">
      <c r="A193" s="45">
        <v>190</v>
      </c>
      <c r="B193" s="28" t="s">
        <v>2564</v>
      </c>
      <c r="C193" s="28" t="s">
        <v>6</v>
      </c>
      <c r="D193" s="38" t="s">
        <v>1122</v>
      </c>
      <c r="E193" s="38">
        <v>46434</v>
      </c>
      <c r="F193" s="28" t="s">
        <v>21</v>
      </c>
      <c r="G193" s="28" t="s">
        <v>94</v>
      </c>
      <c r="H193" s="28" t="s">
        <v>10</v>
      </c>
      <c r="I193" s="19"/>
      <c r="J193" s="19"/>
      <c r="K193" s="19"/>
      <c r="L193" s="19"/>
      <c r="M193" s="19"/>
      <c r="N193" s="19"/>
      <c r="O193" s="19"/>
    </row>
    <row r="194" spans="1:15" ht="33" x14ac:dyDescent="0.3">
      <c r="A194" s="45">
        <v>191</v>
      </c>
      <c r="B194" s="28" t="s">
        <v>3256</v>
      </c>
      <c r="C194" s="28" t="s">
        <v>61</v>
      </c>
      <c r="D194" s="38" t="s">
        <v>1971</v>
      </c>
      <c r="E194" s="38">
        <v>46560</v>
      </c>
      <c r="F194" s="28" t="s">
        <v>21</v>
      </c>
      <c r="G194" s="28" t="s">
        <v>94</v>
      </c>
      <c r="H194" s="28" t="s">
        <v>10</v>
      </c>
      <c r="I194" s="19"/>
      <c r="J194" s="19"/>
      <c r="K194" s="19"/>
      <c r="L194" s="19"/>
      <c r="M194" s="19"/>
      <c r="N194" s="19"/>
      <c r="O194" s="19"/>
    </row>
    <row r="195" spans="1:15" ht="33" x14ac:dyDescent="0.3">
      <c r="A195" s="45">
        <v>192</v>
      </c>
      <c r="B195" s="28" t="s">
        <v>1349</v>
      </c>
      <c r="C195" s="28" t="s">
        <v>6</v>
      </c>
      <c r="D195" s="38" t="s">
        <v>60</v>
      </c>
      <c r="E195" s="38">
        <v>46456</v>
      </c>
      <c r="F195" s="28" t="s">
        <v>21</v>
      </c>
      <c r="G195" s="28" t="s">
        <v>62</v>
      </c>
      <c r="H195" s="28" t="s">
        <v>10</v>
      </c>
      <c r="I195" s="19"/>
      <c r="J195" s="19"/>
      <c r="K195" s="19"/>
      <c r="L195" s="19"/>
      <c r="M195" s="19"/>
      <c r="N195" s="19"/>
      <c r="O195" s="19"/>
    </row>
    <row r="196" spans="1:15" ht="33" x14ac:dyDescent="0.3">
      <c r="A196" s="45">
        <v>193</v>
      </c>
      <c r="B196" s="28" t="s">
        <v>1449</v>
      </c>
      <c r="C196" s="28" t="s">
        <v>61</v>
      </c>
      <c r="D196" s="38" t="s">
        <v>1450</v>
      </c>
      <c r="E196" s="38">
        <v>46519</v>
      </c>
      <c r="F196" s="28" t="s">
        <v>75</v>
      </c>
      <c r="G196" s="28" t="s">
        <v>9</v>
      </c>
      <c r="H196" s="28" t="s">
        <v>10</v>
      </c>
      <c r="I196" s="19"/>
      <c r="J196" s="19"/>
      <c r="K196" s="19"/>
      <c r="L196" s="19"/>
      <c r="M196" s="19"/>
      <c r="N196" s="19"/>
      <c r="O196" s="19"/>
    </row>
    <row r="197" spans="1:15" ht="16.5" x14ac:dyDescent="0.3">
      <c r="A197" s="45">
        <v>194</v>
      </c>
      <c r="B197" s="28" t="s">
        <v>1469</v>
      </c>
      <c r="C197" s="28" t="s">
        <v>6</v>
      </c>
      <c r="D197" s="38" t="s">
        <v>1470</v>
      </c>
      <c r="E197" s="38">
        <v>46469</v>
      </c>
      <c r="F197" s="28" t="s">
        <v>21</v>
      </c>
      <c r="G197" s="28" t="s">
        <v>113</v>
      </c>
      <c r="H197" s="28" t="s">
        <v>10</v>
      </c>
      <c r="I197" s="19"/>
      <c r="J197" s="19"/>
      <c r="K197" s="19"/>
      <c r="L197" s="19"/>
      <c r="M197" s="19"/>
      <c r="N197" s="19"/>
      <c r="O197" s="19"/>
    </row>
    <row r="198" spans="1:15" ht="132" x14ac:dyDescent="0.3">
      <c r="A198" s="45">
        <v>195</v>
      </c>
      <c r="B198" s="28" t="s">
        <v>1530</v>
      </c>
      <c r="C198" s="28" t="s">
        <v>61</v>
      </c>
      <c r="D198" s="38" t="s">
        <v>1531</v>
      </c>
      <c r="E198" s="38">
        <v>46497</v>
      </c>
      <c r="F198" s="28" t="s">
        <v>1532</v>
      </c>
      <c r="G198" s="28" t="s">
        <v>25</v>
      </c>
      <c r="H198" s="28" t="s">
        <v>10</v>
      </c>
      <c r="I198" s="19"/>
      <c r="J198" s="19"/>
      <c r="K198" s="19"/>
      <c r="L198" s="19"/>
      <c r="M198" s="19"/>
      <c r="N198" s="19"/>
      <c r="O198" s="19"/>
    </row>
    <row r="199" spans="1:15" ht="49.5" x14ac:dyDescent="0.3">
      <c r="A199" s="45">
        <v>196</v>
      </c>
      <c r="B199" s="28" t="s">
        <v>1801</v>
      </c>
      <c r="C199" s="28" t="s">
        <v>6</v>
      </c>
      <c r="D199" s="38" t="s">
        <v>293</v>
      </c>
      <c r="E199" s="38">
        <v>46554</v>
      </c>
      <c r="F199" s="37" t="s">
        <v>148</v>
      </c>
      <c r="G199" s="28" t="s">
        <v>25</v>
      </c>
      <c r="H199" s="28" t="s">
        <v>10</v>
      </c>
      <c r="I199" s="19"/>
      <c r="J199" s="19"/>
      <c r="K199" s="19"/>
      <c r="L199" s="19"/>
      <c r="M199" s="19"/>
      <c r="N199" s="19"/>
      <c r="O199" s="19"/>
    </row>
    <row r="200" spans="1:15" ht="82.5" x14ac:dyDescent="0.3">
      <c r="A200" s="45">
        <v>197</v>
      </c>
      <c r="B200" s="28" t="s">
        <v>1989</v>
      </c>
      <c r="C200" s="28" t="s">
        <v>61</v>
      </c>
      <c r="D200" s="38" t="s">
        <v>244</v>
      </c>
      <c r="E200" s="38">
        <v>46448</v>
      </c>
      <c r="F200" s="28" t="s">
        <v>1990</v>
      </c>
      <c r="G200" s="28" t="s">
        <v>34</v>
      </c>
      <c r="H200" s="28" t="s">
        <v>10</v>
      </c>
      <c r="I200" s="19"/>
      <c r="J200" s="19"/>
      <c r="K200" s="19"/>
      <c r="L200" s="19"/>
      <c r="M200" s="19"/>
      <c r="N200" s="19"/>
      <c r="O200" s="19"/>
    </row>
    <row r="201" spans="1:15" ht="115.5" x14ac:dyDescent="0.3">
      <c r="A201" s="45">
        <v>198</v>
      </c>
      <c r="B201" s="28" t="s">
        <v>2192</v>
      </c>
      <c r="C201" s="28" t="s">
        <v>61</v>
      </c>
      <c r="D201" s="38" t="s">
        <v>495</v>
      </c>
      <c r="E201" s="38">
        <v>46463</v>
      </c>
      <c r="F201" s="28" t="s">
        <v>2193</v>
      </c>
      <c r="G201" s="28" t="s">
        <v>62</v>
      </c>
      <c r="H201" s="28" t="s">
        <v>10</v>
      </c>
      <c r="I201" s="19"/>
      <c r="J201" s="19"/>
      <c r="K201" s="19"/>
      <c r="L201" s="19"/>
      <c r="M201" s="19"/>
      <c r="N201" s="19"/>
      <c r="O201" s="19"/>
    </row>
    <row r="202" spans="1:15" ht="33" x14ac:dyDescent="0.3">
      <c r="A202" s="45">
        <v>199</v>
      </c>
      <c r="B202" s="28" t="s">
        <v>2370</v>
      </c>
      <c r="C202" s="28" t="s">
        <v>61</v>
      </c>
      <c r="D202" s="38" t="s">
        <v>525</v>
      </c>
      <c r="E202" s="38">
        <v>46539</v>
      </c>
      <c r="F202" s="28" t="s">
        <v>21</v>
      </c>
      <c r="G202" s="28" t="s">
        <v>25</v>
      </c>
      <c r="H202" s="28" t="s">
        <v>10</v>
      </c>
      <c r="I202" s="19"/>
      <c r="J202" s="19"/>
      <c r="K202" s="19"/>
      <c r="L202" s="19"/>
      <c r="M202" s="19"/>
      <c r="N202" s="19"/>
      <c r="O202" s="19"/>
    </row>
    <row r="203" spans="1:15" ht="66" x14ac:dyDescent="0.3">
      <c r="A203" s="45">
        <v>200</v>
      </c>
      <c r="B203" s="28" t="s">
        <v>2397</v>
      </c>
      <c r="C203" s="28" t="s">
        <v>6</v>
      </c>
      <c r="D203" s="38" t="s">
        <v>2398</v>
      </c>
      <c r="E203" s="38">
        <v>46694</v>
      </c>
      <c r="F203" s="28" t="s">
        <v>282</v>
      </c>
      <c r="G203" s="28" t="s">
        <v>30</v>
      </c>
      <c r="H203" s="28" t="s">
        <v>10</v>
      </c>
      <c r="I203" s="19"/>
      <c r="J203" s="19"/>
      <c r="K203" s="19"/>
      <c r="L203" s="19"/>
      <c r="M203" s="19"/>
      <c r="N203" s="19"/>
      <c r="O203" s="19"/>
    </row>
    <row r="204" spans="1:15" ht="16.5" x14ac:dyDescent="0.3">
      <c r="A204" s="45">
        <v>201</v>
      </c>
      <c r="B204" s="28" t="s">
        <v>2456</v>
      </c>
      <c r="C204" s="28" t="s">
        <v>6</v>
      </c>
      <c r="D204" s="38" t="s">
        <v>2457</v>
      </c>
      <c r="E204" s="38">
        <v>46412</v>
      </c>
      <c r="F204" s="28" t="s">
        <v>21</v>
      </c>
      <c r="G204" s="28" t="s">
        <v>62</v>
      </c>
      <c r="H204" s="28" t="s">
        <v>10</v>
      </c>
      <c r="I204" s="19"/>
      <c r="J204" s="19"/>
      <c r="K204" s="19"/>
      <c r="L204" s="19"/>
      <c r="M204" s="19"/>
      <c r="N204" s="19"/>
      <c r="O204" s="19"/>
    </row>
    <row r="205" spans="1:15" ht="16.5" x14ac:dyDescent="0.3">
      <c r="A205" s="45">
        <v>202</v>
      </c>
      <c r="B205" s="28" t="s">
        <v>2507</v>
      </c>
      <c r="C205" s="28" t="s">
        <v>6</v>
      </c>
      <c r="D205" s="38" t="s">
        <v>2508</v>
      </c>
      <c r="E205" s="38">
        <v>46586</v>
      </c>
      <c r="F205" s="28" t="s">
        <v>21</v>
      </c>
      <c r="G205" s="28" t="s">
        <v>25</v>
      </c>
      <c r="H205" s="28" t="s">
        <v>10</v>
      </c>
      <c r="I205" s="19"/>
      <c r="J205" s="19"/>
      <c r="K205" s="19"/>
      <c r="L205" s="19"/>
      <c r="M205" s="19"/>
      <c r="N205" s="19"/>
      <c r="O205" s="19"/>
    </row>
    <row r="206" spans="1:15" ht="33" x14ac:dyDescent="0.3">
      <c r="A206" s="45">
        <v>203</v>
      </c>
      <c r="B206" s="28" t="s">
        <v>2539</v>
      </c>
      <c r="C206" s="28" t="s">
        <v>61</v>
      </c>
      <c r="D206" s="38" t="s">
        <v>668</v>
      </c>
      <c r="E206" s="38">
        <v>46475</v>
      </c>
      <c r="F206" s="28" t="s">
        <v>2540</v>
      </c>
      <c r="G206" s="28" t="s">
        <v>64</v>
      </c>
      <c r="H206" s="28" t="s">
        <v>10</v>
      </c>
      <c r="I206" s="19"/>
      <c r="J206" s="19"/>
      <c r="K206" s="19"/>
      <c r="L206" s="19"/>
      <c r="M206" s="19"/>
      <c r="N206" s="19"/>
      <c r="O206" s="19"/>
    </row>
    <row r="207" spans="1:15" ht="16.5" x14ac:dyDescent="0.3">
      <c r="A207" s="45">
        <v>204</v>
      </c>
      <c r="B207" s="28" t="s">
        <v>2544</v>
      </c>
      <c r="C207" s="28" t="s">
        <v>6</v>
      </c>
      <c r="D207" s="38" t="s">
        <v>2545</v>
      </c>
      <c r="E207" s="38">
        <v>46483</v>
      </c>
      <c r="F207" s="28" t="s">
        <v>197</v>
      </c>
      <c r="G207" s="28" t="s">
        <v>17</v>
      </c>
      <c r="H207" s="28" t="s">
        <v>10</v>
      </c>
      <c r="I207" s="19"/>
      <c r="J207" s="19"/>
      <c r="K207" s="19"/>
      <c r="L207" s="19"/>
      <c r="M207" s="19"/>
      <c r="N207" s="19"/>
      <c r="O207" s="19"/>
    </row>
    <row r="208" spans="1:15" ht="33" x14ac:dyDescent="0.3">
      <c r="A208" s="45">
        <v>205</v>
      </c>
      <c r="B208" s="28" t="s">
        <v>2614</v>
      </c>
      <c r="C208" s="28" t="s">
        <v>6</v>
      </c>
      <c r="D208" s="38" t="s">
        <v>668</v>
      </c>
      <c r="E208" s="38">
        <v>46475</v>
      </c>
      <c r="F208" s="28" t="s">
        <v>153</v>
      </c>
      <c r="G208" s="28" t="s">
        <v>25</v>
      </c>
      <c r="H208" s="28" t="s">
        <v>10</v>
      </c>
      <c r="I208" s="19"/>
      <c r="J208" s="19"/>
      <c r="K208" s="19"/>
      <c r="L208" s="19"/>
      <c r="M208" s="19"/>
      <c r="N208" s="19"/>
      <c r="O208" s="19"/>
    </row>
    <row r="209" spans="1:15" ht="16.5" x14ac:dyDescent="0.3">
      <c r="A209" s="45">
        <v>206</v>
      </c>
      <c r="B209" s="28" t="s">
        <v>2623</v>
      </c>
      <c r="C209" s="28" t="s">
        <v>6</v>
      </c>
      <c r="D209" s="38" t="s">
        <v>244</v>
      </c>
      <c r="E209" s="38">
        <v>46448</v>
      </c>
      <c r="F209" s="28" t="s">
        <v>38</v>
      </c>
      <c r="G209" s="28" t="s">
        <v>57</v>
      </c>
      <c r="H209" s="28" t="s">
        <v>10</v>
      </c>
      <c r="I209" s="19"/>
      <c r="J209" s="19"/>
      <c r="K209" s="19"/>
      <c r="L209" s="19"/>
      <c r="M209" s="19"/>
      <c r="N209" s="19"/>
      <c r="O209" s="19"/>
    </row>
    <row r="210" spans="1:15" ht="16.5" x14ac:dyDescent="0.3">
      <c r="A210" s="45">
        <v>207</v>
      </c>
      <c r="B210" s="28" t="s">
        <v>2641</v>
      </c>
      <c r="C210" s="28" t="s">
        <v>6</v>
      </c>
      <c r="D210" s="38" t="s">
        <v>1645</v>
      </c>
      <c r="E210" s="38">
        <v>46741</v>
      </c>
      <c r="F210" s="28" t="s">
        <v>151</v>
      </c>
      <c r="G210" s="28" t="s">
        <v>34</v>
      </c>
      <c r="H210" s="28" t="s">
        <v>10</v>
      </c>
      <c r="I210" s="19"/>
      <c r="J210" s="19"/>
      <c r="K210" s="19"/>
      <c r="L210" s="19"/>
      <c r="M210" s="19"/>
      <c r="N210" s="19"/>
      <c r="O210" s="19"/>
    </row>
    <row r="211" spans="1:15" ht="49.5" x14ac:dyDescent="0.3">
      <c r="A211" s="45">
        <v>208</v>
      </c>
      <c r="B211" s="28" t="s">
        <v>2693</v>
      </c>
      <c r="C211" s="28" t="s">
        <v>6</v>
      </c>
      <c r="D211" s="38" t="s">
        <v>276</v>
      </c>
      <c r="E211" s="38">
        <v>46439</v>
      </c>
      <c r="F211" s="28" t="s">
        <v>148</v>
      </c>
      <c r="G211" s="28" t="s">
        <v>9</v>
      </c>
      <c r="H211" s="28" t="s">
        <v>10</v>
      </c>
      <c r="I211" s="19"/>
      <c r="J211" s="19"/>
      <c r="K211" s="19"/>
      <c r="L211" s="19"/>
      <c r="M211" s="19"/>
      <c r="N211" s="19"/>
      <c r="O211" s="19"/>
    </row>
    <row r="212" spans="1:15" ht="16.5" x14ac:dyDescent="0.3">
      <c r="A212" s="45">
        <v>209</v>
      </c>
      <c r="B212" s="28" t="s">
        <v>2701</v>
      </c>
      <c r="C212" s="28" t="s">
        <v>6</v>
      </c>
      <c r="D212" s="38" t="s">
        <v>2702</v>
      </c>
      <c r="E212" s="38">
        <v>46544</v>
      </c>
      <c r="F212" s="28" t="s">
        <v>38</v>
      </c>
      <c r="G212" s="28" t="s">
        <v>62</v>
      </c>
      <c r="H212" s="28" t="s">
        <v>10</v>
      </c>
      <c r="I212" s="19"/>
      <c r="J212" s="19"/>
      <c r="K212" s="19"/>
      <c r="L212" s="19"/>
      <c r="M212" s="19"/>
      <c r="N212" s="19"/>
      <c r="O212" s="19"/>
    </row>
    <row r="213" spans="1:15" ht="16.5" x14ac:dyDescent="0.3">
      <c r="A213" s="45">
        <v>210</v>
      </c>
      <c r="B213" s="28" t="s">
        <v>2772</v>
      </c>
      <c r="C213" s="28" t="s">
        <v>6</v>
      </c>
      <c r="D213" s="38" t="s">
        <v>716</v>
      </c>
      <c r="E213" s="38">
        <v>46470</v>
      </c>
      <c r="F213" s="28" t="s">
        <v>21</v>
      </c>
      <c r="G213" s="28" t="s">
        <v>9</v>
      </c>
      <c r="H213" s="28" t="s">
        <v>10</v>
      </c>
      <c r="I213" s="19"/>
      <c r="J213" s="19"/>
      <c r="K213" s="19"/>
      <c r="L213" s="19"/>
      <c r="M213" s="19"/>
      <c r="N213" s="19"/>
      <c r="O213" s="19"/>
    </row>
    <row r="214" spans="1:15" ht="49.5" x14ac:dyDescent="0.3">
      <c r="A214" s="45">
        <v>211</v>
      </c>
      <c r="B214" s="37" t="s">
        <v>2919</v>
      </c>
      <c r="C214" s="28" t="s">
        <v>6</v>
      </c>
      <c r="D214" s="38" t="s">
        <v>2920</v>
      </c>
      <c r="E214" s="38">
        <v>46524</v>
      </c>
      <c r="F214" s="37" t="s">
        <v>21</v>
      </c>
      <c r="G214" s="28" t="s">
        <v>54</v>
      </c>
      <c r="H214" s="28" t="s">
        <v>10</v>
      </c>
      <c r="I214" s="19"/>
      <c r="J214" s="19"/>
      <c r="K214" s="19"/>
      <c r="L214" s="19"/>
      <c r="M214" s="19"/>
      <c r="N214" s="19"/>
      <c r="O214" s="19"/>
    </row>
    <row r="215" spans="1:15" ht="33" x14ac:dyDescent="0.3">
      <c r="A215" s="45">
        <v>212</v>
      </c>
      <c r="B215" s="37" t="s">
        <v>157</v>
      </c>
      <c r="C215" s="28" t="s">
        <v>6</v>
      </c>
      <c r="D215" s="38" t="s">
        <v>158</v>
      </c>
      <c r="E215" s="38">
        <v>46442</v>
      </c>
      <c r="F215" s="28" t="s">
        <v>21</v>
      </c>
      <c r="G215" s="28" t="s">
        <v>42</v>
      </c>
      <c r="H215" s="28" t="s">
        <v>10</v>
      </c>
      <c r="I215" s="19"/>
      <c r="J215" s="19"/>
      <c r="K215" s="19"/>
      <c r="L215" s="19"/>
      <c r="M215" s="19"/>
      <c r="N215" s="19"/>
      <c r="O215" s="19"/>
    </row>
    <row r="216" spans="1:15" ht="33" x14ac:dyDescent="0.3">
      <c r="A216" s="45">
        <v>213</v>
      </c>
      <c r="B216" s="37" t="s">
        <v>222</v>
      </c>
      <c r="C216" s="28" t="s">
        <v>6</v>
      </c>
      <c r="D216" s="38" t="s">
        <v>223</v>
      </c>
      <c r="E216" s="38">
        <v>46629</v>
      </c>
      <c r="F216" s="28" t="s">
        <v>38</v>
      </c>
      <c r="G216" s="28" t="s">
        <v>42</v>
      </c>
      <c r="H216" s="28" t="s">
        <v>10</v>
      </c>
      <c r="I216" s="19"/>
      <c r="J216" s="19"/>
      <c r="K216" s="19"/>
      <c r="L216" s="19"/>
      <c r="M216" s="19"/>
      <c r="N216" s="19"/>
      <c r="O216" s="19"/>
    </row>
    <row r="217" spans="1:15" ht="33" x14ac:dyDescent="0.3">
      <c r="A217" s="45">
        <v>214</v>
      </c>
      <c r="B217" s="37" t="s">
        <v>303</v>
      </c>
      <c r="C217" s="28" t="s">
        <v>6</v>
      </c>
      <c r="D217" s="38" t="s">
        <v>304</v>
      </c>
      <c r="E217" s="38">
        <v>46404</v>
      </c>
      <c r="F217" s="28" t="s">
        <v>21</v>
      </c>
      <c r="G217" s="28" t="s">
        <v>42</v>
      </c>
      <c r="H217" s="28" t="s">
        <v>10</v>
      </c>
      <c r="I217" s="19"/>
      <c r="J217" s="19"/>
      <c r="K217" s="19"/>
      <c r="L217" s="19"/>
      <c r="M217" s="19"/>
      <c r="N217" s="19"/>
      <c r="O217" s="19"/>
    </row>
    <row r="218" spans="1:15" ht="16.5" x14ac:dyDescent="0.3">
      <c r="A218" s="45">
        <v>215</v>
      </c>
      <c r="B218" s="28" t="s">
        <v>376</v>
      </c>
      <c r="C218" s="28" t="s">
        <v>6</v>
      </c>
      <c r="D218" s="38" t="s">
        <v>377</v>
      </c>
      <c r="E218" s="38">
        <v>46441</v>
      </c>
      <c r="F218" s="28" t="s">
        <v>21</v>
      </c>
      <c r="G218" s="28" t="s">
        <v>42</v>
      </c>
      <c r="H218" s="28" t="s">
        <v>10</v>
      </c>
      <c r="I218" s="19"/>
      <c r="J218" s="19"/>
      <c r="K218" s="19"/>
      <c r="L218" s="19"/>
      <c r="M218" s="19"/>
      <c r="N218" s="19"/>
      <c r="O218" s="19"/>
    </row>
    <row r="219" spans="1:15" ht="16.5" x14ac:dyDescent="0.3">
      <c r="A219" s="45">
        <v>216</v>
      </c>
      <c r="B219" s="28" t="s">
        <v>394</v>
      </c>
      <c r="C219" s="28" t="s">
        <v>6</v>
      </c>
      <c r="D219" s="38" t="s">
        <v>210</v>
      </c>
      <c r="E219" s="38">
        <v>46429</v>
      </c>
      <c r="F219" s="28" t="s">
        <v>202</v>
      </c>
      <c r="G219" s="28" t="s">
        <v>42</v>
      </c>
      <c r="H219" s="28" t="s">
        <v>10</v>
      </c>
      <c r="I219" s="19"/>
      <c r="J219" s="19"/>
      <c r="K219" s="19"/>
      <c r="L219" s="19"/>
      <c r="M219" s="19"/>
      <c r="N219" s="19"/>
      <c r="O219" s="19"/>
    </row>
    <row r="220" spans="1:15" ht="16.5" x14ac:dyDescent="0.3">
      <c r="A220" s="45">
        <v>217</v>
      </c>
      <c r="B220" s="28" t="s">
        <v>422</v>
      </c>
      <c r="C220" s="28" t="s">
        <v>6</v>
      </c>
      <c r="D220" s="38" t="s">
        <v>423</v>
      </c>
      <c r="E220" s="38">
        <v>46607</v>
      </c>
      <c r="F220" s="28" t="s">
        <v>21</v>
      </c>
      <c r="G220" s="28" t="s">
        <v>42</v>
      </c>
      <c r="H220" s="28" t="s">
        <v>10</v>
      </c>
      <c r="I220" s="19"/>
      <c r="J220" s="19"/>
      <c r="K220" s="19"/>
      <c r="L220" s="19"/>
      <c r="M220" s="19"/>
      <c r="N220" s="19"/>
      <c r="O220" s="19"/>
    </row>
    <row r="221" spans="1:15" ht="33" x14ac:dyDescent="0.3">
      <c r="A221" s="45">
        <v>218</v>
      </c>
      <c r="B221" s="28" t="s">
        <v>591</v>
      </c>
      <c r="C221" s="28" t="s">
        <v>61</v>
      </c>
      <c r="D221" s="38" t="s">
        <v>488</v>
      </c>
      <c r="E221" s="38">
        <v>46663</v>
      </c>
      <c r="F221" s="28" t="s">
        <v>152</v>
      </c>
      <c r="G221" s="28" t="s">
        <v>42</v>
      </c>
      <c r="H221" s="28" t="s">
        <v>10</v>
      </c>
      <c r="I221" s="19"/>
      <c r="J221" s="19"/>
      <c r="K221" s="19"/>
      <c r="L221" s="19"/>
      <c r="M221" s="19"/>
      <c r="N221" s="19"/>
      <c r="O221" s="19"/>
    </row>
    <row r="222" spans="1:15" ht="132" x14ac:dyDescent="0.3">
      <c r="A222" s="45">
        <v>219</v>
      </c>
      <c r="B222" s="28" t="s">
        <v>997</v>
      </c>
      <c r="C222" s="28" t="s">
        <v>61</v>
      </c>
      <c r="D222" s="38" t="s">
        <v>60</v>
      </c>
      <c r="E222" s="38">
        <v>46456</v>
      </c>
      <c r="F222" s="28" t="s">
        <v>998</v>
      </c>
      <c r="G222" s="28" t="s">
        <v>42</v>
      </c>
      <c r="H222" s="28" t="s">
        <v>10</v>
      </c>
      <c r="I222" s="19"/>
      <c r="J222" s="19"/>
      <c r="K222" s="19"/>
      <c r="L222" s="19"/>
      <c r="M222" s="19"/>
      <c r="N222" s="19"/>
      <c r="O222" s="19"/>
    </row>
    <row r="223" spans="1:15" ht="33" x14ac:dyDescent="0.3">
      <c r="A223" s="45">
        <v>220</v>
      </c>
      <c r="B223" s="28" t="s">
        <v>1008</v>
      </c>
      <c r="C223" s="28" t="s">
        <v>6</v>
      </c>
      <c r="D223" s="38" t="s">
        <v>1009</v>
      </c>
      <c r="E223" s="38">
        <v>46538</v>
      </c>
      <c r="F223" s="28" t="s">
        <v>153</v>
      </c>
      <c r="G223" s="28" t="s">
        <v>42</v>
      </c>
      <c r="H223" s="28" t="s">
        <v>10</v>
      </c>
      <c r="I223" s="19"/>
      <c r="J223" s="19"/>
      <c r="K223" s="19"/>
      <c r="L223" s="19"/>
      <c r="M223" s="19"/>
      <c r="N223" s="19"/>
      <c r="O223" s="19"/>
    </row>
    <row r="224" spans="1:15" ht="49.5" x14ac:dyDescent="0.3">
      <c r="A224" s="45">
        <v>221</v>
      </c>
      <c r="B224" s="28" t="s">
        <v>1132</v>
      </c>
      <c r="C224" s="28" t="s">
        <v>6</v>
      </c>
      <c r="D224" s="38" t="s">
        <v>768</v>
      </c>
      <c r="E224" s="38">
        <v>46478</v>
      </c>
      <c r="F224" s="28" t="s">
        <v>21</v>
      </c>
      <c r="G224" s="28" t="s">
        <v>42</v>
      </c>
      <c r="H224" s="28" t="s">
        <v>10</v>
      </c>
      <c r="I224" s="19"/>
      <c r="J224" s="19"/>
      <c r="K224" s="19"/>
      <c r="L224" s="19"/>
      <c r="M224" s="19"/>
      <c r="N224" s="19"/>
      <c r="O224" s="19"/>
    </row>
    <row r="225" spans="1:15" ht="49.5" x14ac:dyDescent="0.3">
      <c r="A225" s="45">
        <v>222</v>
      </c>
      <c r="B225" s="28" t="s">
        <v>1718</v>
      </c>
      <c r="C225" s="28" t="s">
        <v>6</v>
      </c>
      <c r="D225" s="38" t="s">
        <v>488</v>
      </c>
      <c r="E225" s="38">
        <v>46663</v>
      </c>
      <c r="F225" s="28" t="s">
        <v>153</v>
      </c>
      <c r="G225" s="28" t="s">
        <v>42</v>
      </c>
      <c r="H225" s="28" t="s">
        <v>10</v>
      </c>
      <c r="I225" s="19"/>
      <c r="J225" s="19"/>
      <c r="K225" s="19"/>
      <c r="L225" s="19"/>
      <c r="M225" s="19"/>
      <c r="N225" s="19"/>
      <c r="O225" s="19"/>
    </row>
    <row r="226" spans="1:15" ht="33" x14ac:dyDescent="0.3">
      <c r="A226" s="45">
        <v>223</v>
      </c>
      <c r="B226" s="28" t="s">
        <v>1769</v>
      </c>
      <c r="C226" s="28" t="s">
        <v>6</v>
      </c>
      <c r="D226" s="38" t="s">
        <v>13</v>
      </c>
      <c r="E226" s="38">
        <v>46734</v>
      </c>
      <c r="F226" s="28" t="s">
        <v>21</v>
      </c>
      <c r="G226" s="28" t="s">
        <v>42</v>
      </c>
      <c r="H226" s="28" t="s">
        <v>10</v>
      </c>
      <c r="I226" s="19"/>
      <c r="J226" s="19"/>
      <c r="K226" s="19"/>
      <c r="L226" s="19"/>
      <c r="M226" s="19"/>
      <c r="N226" s="19"/>
      <c r="O226" s="19"/>
    </row>
    <row r="227" spans="1:15" ht="33" x14ac:dyDescent="0.3">
      <c r="A227" s="45">
        <v>224</v>
      </c>
      <c r="B227" s="28" t="s">
        <v>1859</v>
      </c>
      <c r="C227" s="28" t="s">
        <v>6</v>
      </c>
      <c r="D227" s="38" t="s">
        <v>1860</v>
      </c>
      <c r="E227" s="38">
        <v>46747</v>
      </c>
      <c r="F227" s="28" t="s">
        <v>21</v>
      </c>
      <c r="G227" s="28" t="s">
        <v>42</v>
      </c>
      <c r="H227" s="28" t="s">
        <v>10</v>
      </c>
      <c r="I227" s="19"/>
      <c r="J227" s="19"/>
      <c r="K227" s="19"/>
      <c r="L227" s="19"/>
      <c r="M227" s="19"/>
      <c r="N227" s="19"/>
      <c r="O227" s="19"/>
    </row>
    <row r="228" spans="1:15" ht="33" x14ac:dyDescent="0.3">
      <c r="A228" s="45">
        <v>225</v>
      </c>
      <c r="B228" s="28" t="s">
        <v>2167</v>
      </c>
      <c r="C228" s="28" t="s">
        <v>61</v>
      </c>
      <c r="D228" s="38" t="s">
        <v>2168</v>
      </c>
      <c r="E228" s="38">
        <v>46449</v>
      </c>
      <c r="F228" s="28" t="s">
        <v>148</v>
      </c>
      <c r="G228" s="28" t="s">
        <v>42</v>
      </c>
      <c r="H228" s="28" t="s">
        <v>10</v>
      </c>
      <c r="I228" s="19"/>
      <c r="J228" s="19"/>
      <c r="K228" s="19"/>
      <c r="L228" s="19"/>
      <c r="M228" s="19"/>
      <c r="N228" s="19"/>
      <c r="O228" s="19"/>
    </row>
    <row r="229" spans="1:15" ht="16.5" x14ac:dyDescent="0.3">
      <c r="A229" s="45">
        <v>226</v>
      </c>
      <c r="B229" s="28" t="s">
        <v>2526</v>
      </c>
      <c r="C229" s="28" t="s">
        <v>6</v>
      </c>
      <c r="D229" s="38" t="s">
        <v>768</v>
      </c>
      <c r="E229" s="38">
        <v>46478</v>
      </c>
      <c r="F229" s="28" t="s">
        <v>21</v>
      </c>
      <c r="G229" s="28" t="s">
        <v>42</v>
      </c>
      <c r="H229" s="28" t="s">
        <v>10</v>
      </c>
      <c r="I229" s="19"/>
      <c r="J229" s="19"/>
      <c r="K229" s="19"/>
      <c r="L229" s="19"/>
      <c r="M229" s="19"/>
      <c r="N229" s="19"/>
      <c r="O229" s="19"/>
    </row>
    <row r="230" spans="1:15" ht="16.5" x14ac:dyDescent="0.3">
      <c r="A230" s="45">
        <v>227</v>
      </c>
      <c r="B230" s="28" t="s">
        <v>2541</v>
      </c>
      <c r="C230" s="28" t="s">
        <v>6</v>
      </c>
      <c r="D230" s="38" t="s">
        <v>223</v>
      </c>
      <c r="E230" s="38">
        <v>46629</v>
      </c>
      <c r="F230" s="28" t="s">
        <v>21</v>
      </c>
      <c r="G230" s="28" t="s">
        <v>42</v>
      </c>
      <c r="H230" s="28" t="s">
        <v>10</v>
      </c>
      <c r="I230" s="19"/>
      <c r="J230" s="19"/>
      <c r="K230" s="19"/>
      <c r="L230" s="19"/>
      <c r="M230" s="19"/>
      <c r="N230" s="19"/>
      <c r="O230" s="19"/>
    </row>
    <row r="231" spans="1:15" ht="33" x14ac:dyDescent="0.3">
      <c r="A231" s="45">
        <v>228</v>
      </c>
      <c r="B231" s="37" t="s">
        <v>2639</v>
      </c>
      <c r="C231" s="28" t="s">
        <v>6</v>
      </c>
      <c r="D231" s="38">
        <v>44813</v>
      </c>
      <c r="E231" s="38">
        <v>46639</v>
      </c>
      <c r="F231" s="28" t="s">
        <v>21</v>
      </c>
      <c r="G231" s="28" t="s">
        <v>42</v>
      </c>
      <c r="H231" s="28" t="s">
        <v>10</v>
      </c>
      <c r="I231" s="19"/>
      <c r="J231" s="19"/>
      <c r="K231" s="19"/>
      <c r="L231" s="19"/>
      <c r="M231" s="19"/>
      <c r="N231" s="19"/>
      <c r="O231" s="19"/>
    </row>
    <row r="232" spans="1:15" ht="33" x14ac:dyDescent="0.3">
      <c r="A232" s="45">
        <v>229</v>
      </c>
      <c r="B232" s="28" t="s">
        <v>2651</v>
      </c>
      <c r="C232" s="28" t="s">
        <v>6</v>
      </c>
      <c r="D232" s="38" t="s">
        <v>2558</v>
      </c>
      <c r="E232" s="38">
        <v>46559</v>
      </c>
      <c r="F232" s="28" t="s">
        <v>148</v>
      </c>
      <c r="G232" s="28" t="s">
        <v>42</v>
      </c>
      <c r="H232" s="28" t="s">
        <v>10</v>
      </c>
      <c r="I232" s="19"/>
      <c r="J232" s="19"/>
      <c r="K232" s="19"/>
      <c r="L232" s="19"/>
      <c r="M232" s="19"/>
      <c r="N232" s="19"/>
      <c r="O232" s="19"/>
    </row>
    <row r="233" spans="1:15" ht="33" x14ac:dyDescent="0.3">
      <c r="A233" s="45">
        <v>230</v>
      </c>
      <c r="B233" s="28" t="s">
        <v>2842</v>
      </c>
      <c r="C233" s="28" t="s">
        <v>6</v>
      </c>
      <c r="D233" s="38" t="s">
        <v>2154</v>
      </c>
      <c r="E233" s="38">
        <v>46573</v>
      </c>
      <c r="F233" s="28" t="s">
        <v>181</v>
      </c>
      <c r="G233" s="28" t="s">
        <v>42</v>
      </c>
      <c r="H233" s="28" t="s">
        <v>10</v>
      </c>
      <c r="I233" s="19"/>
      <c r="J233" s="19"/>
      <c r="K233" s="19"/>
      <c r="L233" s="19"/>
      <c r="M233" s="19"/>
      <c r="N233" s="19"/>
      <c r="O233" s="19"/>
    </row>
    <row r="234" spans="1:15" ht="16.5" x14ac:dyDescent="0.3">
      <c r="A234" s="45">
        <v>231</v>
      </c>
      <c r="B234" s="28" t="s">
        <v>3242</v>
      </c>
      <c r="C234" s="28" t="s">
        <v>6</v>
      </c>
      <c r="D234" s="38" t="s">
        <v>3243</v>
      </c>
      <c r="E234" s="38">
        <v>46656</v>
      </c>
      <c r="F234" s="28" t="s">
        <v>148</v>
      </c>
      <c r="G234" s="28" t="s">
        <v>42</v>
      </c>
      <c r="H234" s="28" t="s">
        <v>10</v>
      </c>
      <c r="I234" s="19"/>
      <c r="J234" s="19"/>
      <c r="K234" s="19"/>
      <c r="L234" s="19"/>
      <c r="M234" s="19"/>
      <c r="N234" s="19"/>
      <c r="O234" s="19"/>
    </row>
    <row r="235" spans="1:15" ht="33" x14ac:dyDescent="0.3">
      <c r="A235" s="45">
        <v>232</v>
      </c>
      <c r="B235" s="28" t="s">
        <v>3391</v>
      </c>
      <c r="C235" s="28" t="s">
        <v>6</v>
      </c>
      <c r="D235" s="38" t="s">
        <v>563</v>
      </c>
      <c r="E235" s="38">
        <v>46511</v>
      </c>
      <c r="F235" s="28" t="s">
        <v>181</v>
      </c>
      <c r="G235" s="28" t="s">
        <v>42</v>
      </c>
      <c r="H235" s="28" t="s">
        <v>10</v>
      </c>
      <c r="I235" s="19"/>
      <c r="J235" s="19"/>
      <c r="K235" s="19"/>
      <c r="L235" s="19"/>
      <c r="M235" s="19"/>
      <c r="N235" s="19"/>
      <c r="O235" s="19"/>
    </row>
    <row r="236" spans="1:15" ht="33" x14ac:dyDescent="0.3">
      <c r="A236" s="45">
        <v>233</v>
      </c>
      <c r="B236" s="37" t="s">
        <v>118</v>
      </c>
      <c r="C236" s="28" t="s">
        <v>6</v>
      </c>
      <c r="D236" s="38" t="s">
        <v>119</v>
      </c>
      <c r="E236" s="38">
        <v>46742</v>
      </c>
      <c r="F236" s="28" t="s">
        <v>120</v>
      </c>
      <c r="G236" s="28" t="s">
        <v>85</v>
      </c>
      <c r="H236" s="28" t="s">
        <v>10</v>
      </c>
      <c r="I236" s="19"/>
      <c r="J236" s="19"/>
      <c r="K236" s="19"/>
      <c r="L236" s="19"/>
      <c r="M236" s="19"/>
      <c r="N236" s="19"/>
      <c r="O236" s="19"/>
    </row>
    <row r="237" spans="1:15" ht="33" x14ac:dyDescent="0.3">
      <c r="A237" s="45">
        <v>234</v>
      </c>
      <c r="B237" s="37" t="s">
        <v>234</v>
      </c>
      <c r="C237" s="28" t="s">
        <v>6</v>
      </c>
      <c r="D237" s="38" t="s">
        <v>235</v>
      </c>
      <c r="E237" s="38">
        <v>46468</v>
      </c>
      <c r="F237" s="28" t="s">
        <v>181</v>
      </c>
      <c r="G237" s="28" t="s">
        <v>85</v>
      </c>
      <c r="H237" s="28" t="s">
        <v>10</v>
      </c>
      <c r="I237" s="19"/>
      <c r="J237" s="19"/>
      <c r="K237" s="19"/>
      <c r="L237" s="19"/>
      <c r="M237" s="19"/>
      <c r="N237" s="19"/>
      <c r="O237" s="19"/>
    </row>
    <row r="238" spans="1:15" ht="33" x14ac:dyDescent="0.3">
      <c r="A238" s="45">
        <v>235</v>
      </c>
      <c r="B238" s="28" t="s">
        <v>1577</v>
      </c>
      <c r="C238" s="28" t="s">
        <v>6</v>
      </c>
      <c r="D238" s="38" t="s">
        <v>1578</v>
      </c>
      <c r="E238" s="38">
        <v>46615</v>
      </c>
      <c r="F238" s="28" t="s">
        <v>21</v>
      </c>
      <c r="G238" s="28" t="s">
        <v>85</v>
      </c>
      <c r="H238" s="28" t="s">
        <v>10</v>
      </c>
      <c r="I238" s="19"/>
      <c r="J238" s="19"/>
      <c r="K238" s="19"/>
      <c r="L238" s="19"/>
      <c r="M238" s="19"/>
      <c r="N238" s="19"/>
      <c r="O238" s="19"/>
    </row>
    <row r="239" spans="1:15" ht="33" x14ac:dyDescent="0.3">
      <c r="A239" s="45">
        <v>236</v>
      </c>
      <c r="B239" s="28" t="s">
        <v>1647</v>
      </c>
      <c r="C239" s="28" t="s">
        <v>6</v>
      </c>
      <c r="D239" s="38" t="s">
        <v>855</v>
      </c>
      <c r="E239" s="38">
        <v>46611</v>
      </c>
      <c r="F239" s="28" t="s">
        <v>21</v>
      </c>
      <c r="G239" s="28" t="s">
        <v>85</v>
      </c>
      <c r="H239" s="28" t="s">
        <v>10</v>
      </c>
      <c r="I239" s="19"/>
      <c r="J239" s="19"/>
      <c r="K239" s="19"/>
      <c r="L239" s="19"/>
      <c r="M239" s="19"/>
      <c r="N239" s="19"/>
      <c r="O239" s="19"/>
    </row>
    <row r="240" spans="1:15" ht="33" x14ac:dyDescent="0.3">
      <c r="A240" s="45">
        <v>237</v>
      </c>
      <c r="B240" s="28" t="s">
        <v>1756</v>
      </c>
      <c r="C240" s="28" t="s">
        <v>6</v>
      </c>
      <c r="D240" s="38" t="s">
        <v>1757</v>
      </c>
      <c r="E240" s="38">
        <v>46398</v>
      </c>
      <c r="F240" s="28" t="s">
        <v>75</v>
      </c>
      <c r="G240" s="28" t="s">
        <v>85</v>
      </c>
      <c r="H240" s="28" t="s">
        <v>10</v>
      </c>
      <c r="I240" s="19"/>
      <c r="J240" s="19"/>
      <c r="K240" s="19"/>
      <c r="L240" s="19"/>
      <c r="M240" s="19"/>
      <c r="N240" s="19"/>
      <c r="O240" s="19"/>
    </row>
    <row r="241" spans="1:15" ht="16.5" x14ac:dyDescent="0.3">
      <c r="A241" s="45">
        <v>238</v>
      </c>
      <c r="B241" s="28" t="s">
        <v>1939</v>
      </c>
      <c r="C241" s="28" t="s">
        <v>6</v>
      </c>
      <c r="D241" s="38" t="s">
        <v>219</v>
      </c>
      <c r="E241" s="38">
        <v>46567</v>
      </c>
      <c r="F241" s="28" t="s">
        <v>120</v>
      </c>
      <c r="G241" s="28" t="s">
        <v>85</v>
      </c>
      <c r="H241" s="28" t="s">
        <v>10</v>
      </c>
      <c r="I241" s="19"/>
      <c r="J241" s="19"/>
      <c r="K241" s="19"/>
      <c r="L241" s="19"/>
      <c r="M241" s="19"/>
      <c r="N241" s="19"/>
      <c r="O241" s="19"/>
    </row>
    <row r="242" spans="1:15" ht="16.5" x14ac:dyDescent="0.3">
      <c r="A242" s="45">
        <v>239</v>
      </c>
      <c r="B242" s="28" t="s">
        <v>2272</v>
      </c>
      <c r="C242" s="28" t="s">
        <v>6</v>
      </c>
      <c r="D242" s="38" t="s">
        <v>2273</v>
      </c>
      <c r="E242" s="38">
        <v>46421</v>
      </c>
      <c r="F242" s="28" t="s">
        <v>21</v>
      </c>
      <c r="G242" s="28" t="s">
        <v>85</v>
      </c>
      <c r="H242" s="28" t="s">
        <v>10</v>
      </c>
      <c r="I242" s="19"/>
      <c r="J242" s="19"/>
      <c r="K242" s="19"/>
      <c r="L242" s="19"/>
      <c r="M242" s="19"/>
      <c r="N242" s="19"/>
      <c r="O242" s="19"/>
    </row>
    <row r="243" spans="1:15" ht="33" x14ac:dyDescent="0.3">
      <c r="A243" s="45">
        <v>240</v>
      </c>
      <c r="B243" s="28" t="s">
        <v>2295</v>
      </c>
      <c r="C243" s="28" t="s">
        <v>107</v>
      </c>
      <c r="D243" s="38" t="s">
        <v>968</v>
      </c>
      <c r="E243" s="38">
        <v>46460</v>
      </c>
      <c r="F243" s="28" t="s">
        <v>21</v>
      </c>
      <c r="G243" s="28" t="s">
        <v>85</v>
      </c>
      <c r="H243" s="28" t="s">
        <v>10</v>
      </c>
      <c r="I243" s="19"/>
      <c r="J243" s="19"/>
      <c r="K243" s="19"/>
      <c r="L243" s="19"/>
      <c r="M243" s="19"/>
      <c r="N243" s="19"/>
      <c r="O243" s="19"/>
    </row>
    <row r="244" spans="1:15" ht="33" x14ac:dyDescent="0.3">
      <c r="A244" s="45">
        <v>241</v>
      </c>
      <c r="B244" s="37" t="s">
        <v>2516</v>
      </c>
      <c r="C244" s="28" t="s">
        <v>6</v>
      </c>
      <c r="D244" s="38" t="s">
        <v>2517</v>
      </c>
      <c r="E244" s="38">
        <v>46679</v>
      </c>
      <c r="F244" s="37" t="s">
        <v>2518</v>
      </c>
      <c r="G244" s="28" t="s">
        <v>85</v>
      </c>
      <c r="H244" s="28" t="s">
        <v>10</v>
      </c>
      <c r="I244" s="19"/>
      <c r="J244" s="19"/>
      <c r="K244" s="19"/>
      <c r="L244" s="19"/>
      <c r="M244" s="19"/>
      <c r="N244" s="19"/>
      <c r="O244" s="19"/>
    </row>
    <row r="245" spans="1:15" ht="16.5" x14ac:dyDescent="0.3">
      <c r="A245" s="45">
        <v>242</v>
      </c>
      <c r="B245" s="28" t="s">
        <v>2688</v>
      </c>
      <c r="C245" s="28" t="s">
        <v>6</v>
      </c>
      <c r="D245" s="38" t="s">
        <v>150</v>
      </c>
      <c r="E245" s="38">
        <v>46391</v>
      </c>
      <c r="F245" s="28" t="s">
        <v>75</v>
      </c>
      <c r="G245" s="28" t="s">
        <v>85</v>
      </c>
      <c r="H245" s="28" t="s">
        <v>10</v>
      </c>
      <c r="I245" s="19"/>
      <c r="J245" s="19"/>
      <c r="K245" s="19"/>
      <c r="L245" s="19"/>
      <c r="M245" s="19"/>
      <c r="N245" s="19"/>
      <c r="O245" s="19"/>
    </row>
    <row r="246" spans="1:15" ht="16.5" x14ac:dyDescent="0.3">
      <c r="A246" s="45">
        <v>243</v>
      </c>
      <c r="B246" s="28" t="s">
        <v>2954</v>
      </c>
      <c r="C246" s="28" t="s">
        <v>6</v>
      </c>
      <c r="D246" s="38" t="s">
        <v>223</v>
      </c>
      <c r="E246" s="38">
        <v>46629</v>
      </c>
      <c r="F246" s="28" t="s">
        <v>21</v>
      </c>
      <c r="G246" s="28" t="s">
        <v>85</v>
      </c>
      <c r="H246" s="28" t="s">
        <v>10</v>
      </c>
      <c r="I246" s="19"/>
      <c r="J246" s="19"/>
      <c r="K246" s="19"/>
      <c r="L246" s="19"/>
      <c r="M246" s="19"/>
      <c r="N246" s="19"/>
      <c r="O246" s="19"/>
    </row>
    <row r="247" spans="1:15" ht="33" x14ac:dyDescent="0.3">
      <c r="A247" s="45">
        <v>244</v>
      </c>
      <c r="B247" s="28" t="s">
        <v>3308</v>
      </c>
      <c r="C247" s="28" t="s">
        <v>6</v>
      </c>
      <c r="D247" s="38" t="s">
        <v>356</v>
      </c>
      <c r="E247" s="38">
        <v>46680</v>
      </c>
      <c r="F247" s="28" t="s">
        <v>21</v>
      </c>
      <c r="G247" s="28" t="s">
        <v>85</v>
      </c>
      <c r="H247" s="28" t="s">
        <v>10</v>
      </c>
      <c r="I247" s="19"/>
      <c r="J247" s="19"/>
      <c r="K247" s="19"/>
      <c r="L247" s="19"/>
      <c r="M247" s="19"/>
      <c r="N247" s="19"/>
      <c r="O247" s="19"/>
    </row>
    <row r="248" spans="1:15" ht="33" x14ac:dyDescent="0.3">
      <c r="A248" s="45">
        <v>245</v>
      </c>
      <c r="B248" s="28" t="s">
        <v>524</v>
      </c>
      <c r="C248" s="28" t="s">
        <v>61</v>
      </c>
      <c r="D248" s="38" t="s">
        <v>525</v>
      </c>
      <c r="E248" s="38">
        <v>46539</v>
      </c>
      <c r="F248" s="28" t="s">
        <v>526</v>
      </c>
      <c r="G248" s="28" t="s">
        <v>9</v>
      </c>
      <c r="H248" s="28" t="s">
        <v>10</v>
      </c>
      <c r="I248" s="19"/>
      <c r="J248" s="19"/>
      <c r="K248" s="19"/>
      <c r="L248" s="19"/>
      <c r="M248" s="19"/>
      <c r="N248" s="19"/>
      <c r="O248" s="19"/>
    </row>
    <row r="249" spans="1:15" ht="16.5" x14ac:dyDescent="0.3">
      <c r="A249" s="45">
        <v>246</v>
      </c>
      <c r="B249" s="28" t="s">
        <v>623</v>
      </c>
      <c r="C249" s="28" t="s">
        <v>6</v>
      </c>
      <c r="D249" s="38" t="s">
        <v>356</v>
      </c>
      <c r="E249" s="38">
        <v>46680</v>
      </c>
      <c r="F249" s="28" t="s">
        <v>75</v>
      </c>
      <c r="G249" s="28" t="s">
        <v>9</v>
      </c>
      <c r="H249" s="28" t="s">
        <v>10</v>
      </c>
      <c r="I249" s="19"/>
      <c r="J249" s="19"/>
      <c r="K249" s="19"/>
      <c r="L249" s="19"/>
      <c r="M249" s="19"/>
      <c r="N249" s="19"/>
      <c r="O249" s="19"/>
    </row>
    <row r="250" spans="1:15" ht="33" x14ac:dyDescent="0.3">
      <c r="A250" s="45">
        <v>247</v>
      </c>
      <c r="B250" s="28" t="s">
        <v>1113</v>
      </c>
      <c r="C250" s="28" t="s">
        <v>6</v>
      </c>
      <c r="D250" s="38" t="s">
        <v>1114</v>
      </c>
      <c r="E250" s="38">
        <v>46665</v>
      </c>
      <c r="F250" s="28" t="s">
        <v>51</v>
      </c>
      <c r="G250" s="28" t="s">
        <v>9</v>
      </c>
      <c r="H250" s="28" t="s">
        <v>10</v>
      </c>
      <c r="I250" s="19"/>
      <c r="J250" s="19"/>
      <c r="K250" s="19"/>
      <c r="L250" s="19"/>
      <c r="M250" s="19"/>
      <c r="N250" s="19"/>
      <c r="O250" s="19"/>
    </row>
    <row r="251" spans="1:15" ht="49.5" x14ac:dyDescent="0.3">
      <c r="A251" s="45">
        <v>248</v>
      </c>
      <c r="B251" s="28" t="s">
        <v>2114</v>
      </c>
      <c r="C251" s="28" t="s">
        <v>61</v>
      </c>
      <c r="D251" s="38" t="s">
        <v>276</v>
      </c>
      <c r="E251" s="38">
        <v>46439</v>
      </c>
      <c r="F251" s="28" t="s">
        <v>2115</v>
      </c>
      <c r="G251" s="28" t="s">
        <v>9</v>
      </c>
      <c r="H251" s="28" t="s">
        <v>10</v>
      </c>
      <c r="I251" s="19"/>
      <c r="J251" s="19"/>
      <c r="K251" s="19"/>
      <c r="L251" s="19"/>
      <c r="M251" s="19"/>
      <c r="N251" s="19"/>
      <c r="O251" s="19"/>
    </row>
    <row r="252" spans="1:15" ht="33" x14ac:dyDescent="0.3">
      <c r="A252" s="45">
        <v>249</v>
      </c>
      <c r="B252" s="28" t="s">
        <v>2779</v>
      </c>
      <c r="C252" s="28" t="s">
        <v>6</v>
      </c>
      <c r="D252" s="38" t="s">
        <v>451</v>
      </c>
      <c r="E252" s="38">
        <v>46454</v>
      </c>
      <c r="F252" s="28" t="s">
        <v>21</v>
      </c>
      <c r="G252" s="28" t="s">
        <v>9</v>
      </c>
      <c r="H252" s="28" t="s">
        <v>10</v>
      </c>
      <c r="I252" s="19"/>
      <c r="J252" s="19"/>
      <c r="K252" s="19"/>
      <c r="L252" s="19"/>
      <c r="M252" s="19"/>
      <c r="N252" s="19"/>
      <c r="O252" s="19"/>
    </row>
    <row r="253" spans="1:15" ht="16.5" x14ac:dyDescent="0.3">
      <c r="A253" s="45">
        <v>250</v>
      </c>
      <c r="B253" s="28" t="s">
        <v>2815</v>
      </c>
      <c r="C253" s="28" t="s">
        <v>6</v>
      </c>
      <c r="D253" s="38" t="s">
        <v>346</v>
      </c>
      <c r="E253" s="38">
        <v>46736</v>
      </c>
      <c r="F253" s="28" t="s">
        <v>63</v>
      </c>
      <c r="G253" s="28" t="s">
        <v>9</v>
      </c>
      <c r="H253" s="28" t="s">
        <v>10</v>
      </c>
      <c r="I253" s="19"/>
      <c r="J253" s="19"/>
      <c r="K253" s="19"/>
      <c r="L253" s="19"/>
      <c r="M253" s="19"/>
      <c r="N253" s="19"/>
      <c r="O253" s="19"/>
    </row>
    <row r="254" spans="1:15" ht="33" x14ac:dyDescent="0.3">
      <c r="A254" s="45">
        <v>251</v>
      </c>
      <c r="B254" s="28" t="s">
        <v>2933</v>
      </c>
      <c r="C254" s="28" t="s">
        <v>6</v>
      </c>
      <c r="D254" s="38" t="s">
        <v>1602</v>
      </c>
      <c r="E254" s="38">
        <v>46561</v>
      </c>
      <c r="F254" s="28" t="s">
        <v>21</v>
      </c>
      <c r="G254" s="28" t="s">
        <v>9</v>
      </c>
      <c r="H254" s="28" t="s">
        <v>10</v>
      </c>
      <c r="I254" s="19"/>
      <c r="J254" s="19"/>
      <c r="K254" s="19"/>
      <c r="L254" s="19"/>
      <c r="M254" s="19"/>
      <c r="N254" s="19"/>
      <c r="O254" s="19"/>
    </row>
    <row r="255" spans="1:15" ht="16.5" x14ac:dyDescent="0.3">
      <c r="A255" s="45">
        <v>252</v>
      </c>
      <c r="B255" s="28" t="s">
        <v>2986</v>
      </c>
      <c r="C255" s="28" t="s">
        <v>6</v>
      </c>
      <c r="D255" s="38" t="s">
        <v>716</v>
      </c>
      <c r="E255" s="38">
        <v>46470</v>
      </c>
      <c r="F255" s="28" t="s">
        <v>21</v>
      </c>
      <c r="G255" s="28" t="s">
        <v>9</v>
      </c>
      <c r="H255" s="28" t="s">
        <v>10</v>
      </c>
      <c r="I255" s="19"/>
      <c r="J255" s="19"/>
      <c r="K255" s="19"/>
      <c r="L255" s="19"/>
      <c r="M255" s="19"/>
      <c r="N255" s="19"/>
      <c r="O255" s="19"/>
    </row>
    <row r="256" spans="1:15" ht="66" x14ac:dyDescent="0.3">
      <c r="A256" s="45">
        <v>253</v>
      </c>
      <c r="B256" s="37" t="s">
        <v>275</v>
      </c>
      <c r="C256" s="28" t="s">
        <v>61</v>
      </c>
      <c r="D256" s="38" t="s">
        <v>276</v>
      </c>
      <c r="E256" s="38">
        <v>46439</v>
      </c>
      <c r="F256" s="28" t="s">
        <v>277</v>
      </c>
      <c r="G256" s="28" t="s">
        <v>278</v>
      </c>
      <c r="H256" s="28" t="s">
        <v>10</v>
      </c>
      <c r="I256" s="19"/>
      <c r="J256" s="19"/>
      <c r="K256" s="19"/>
      <c r="L256" s="19"/>
      <c r="M256" s="19"/>
      <c r="N256" s="19"/>
      <c r="O256" s="19"/>
    </row>
    <row r="257" spans="1:15" ht="16.5" x14ac:dyDescent="0.3">
      <c r="A257" s="45">
        <v>254</v>
      </c>
      <c r="B257" s="28" t="s">
        <v>3165</v>
      </c>
      <c r="C257" s="28" t="s">
        <v>6</v>
      </c>
      <c r="D257" s="38" t="s">
        <v>3166</v>
      </c>
      <c r="E257" s="38">
        <v>46706</v>
      </c>
      <c r="F257" s="28" t="s">
        <v>51</v>
      </c>
      <c r="G257" s="28" t="s">
        <v>278</v>
      </c>
      <c r="H257" s="28" t="s">
        <v>10</v>
      </c>
      <c r="I257" s="19"/>
      <c r="J257" s="19"/>
      <c r="K257" s="19"/>
      <c r="L257" s="19"/>
      <c r="M257" s="19"/>
      <c r="N257" s="19"/>
      <c r="O257" s="19"/>
    </row>
    <row r="258" spans="1:15" ht="33" x14ac:dyDescent="0.3">
      <c r="A258" s="45">
        <v>255</v>
      </c>
      <c r="B258" s="37" t="s">
        <v>99</v>
      </c>
      <c r="C258" s="28" t="s">
        <v>6</v>
      </c>
      <c r="D258" s="38" t="s">
        <v>100</v>
      </c>
      <c r="E258" s="38">
        <v>46726</v>
      </c>
      <c r="F258" s="28" t="s">
        <v>38</v>
      </c>
      <c r="G258" s="28" t="s">
        <v>62</v>
      </c>
      <c r="H258" s="28" t="s">
        <v>10</v>
      </c>
      <c r="I258" s="19"/>
      <c r="J258" s="19"/>
      <c r="K258" s="19"/>
      <c r="L258" s="19"/>
      <c r="M258" s="19"/>
      <c r="N258" s="19"/>
      <c r="O258" s="19"/>
    </row>
    <row r="259" spans="1:15" ht="33" x14ac:dyDescent="0.3">
      <c r="A259" s="45">
        <v>256</v>
      </c>
      <c r="B259" s="37" t="s">
        <v>218</v>
      </c>
      <c r="C259" s="28" t="s">
        <v>6</v>
      </c>
      <c r="D259" s="38" t="s">
        <v>219</v>
      </c>
      <c r="E259" s="38">
        <v>46567</v>
      </c>
      <c r="F259" s="28" t="s">
        <v>75</v>
      </c>
      <c r="G259" s="28" t="s">
        <v>62</v>
      </c>
      <c r="H259" s="28" t="s">
        <v>10</v>
      </c>
      <c r="I259" s="19"/>
      <c r="J259" s="19"/>
      <c r="K259" s="19"/>
      <c r="L259" s="19"/>
      <c r="M259" s="19"/>
      <c r="N259" s="19"/>
      <c r="O259" s="19"/>
    </row>
    <row r="260" spans="1:15" ht="33" x14ac:dyDescent="0.3">
      <c r="A260" s="45">
        <v>257</v>
      </c>
      <c r="B260" s="37" t="s">
        <v>246</v>
      </c>
      <c r="C260" s="28" t="s">
        <v>6</v>
      </c>
      <c r="D260" s="38" t="s">
        <v>247</v>
      </c>
      <c r="E260" s="38">
        <v>46734</v>
      </c>
      <c r="F260" s="28" t="s">
        <v>70</v>
      </c>
      <c r="G260" s="28" t="s">
        <v>62</v>
      </c>
      <c r="H260" s="28" t="s">
        <v>10</v>
      </c>
      <c r="I260" s="19"/>
      <c r="J260" s="19"/>
      <c r="K260" s="19"/>
      <c r="L260" s="19"/>
      <c r="M260" s="19"/>
      <c r="N260" s="19"/>
      <c r="O260" s="19"/>
    </row>
    <row r="261" spans="1:15" ht="115.5" x14ac:dyDescent="0.3">
      <c r="A261" s="45">
        <v>258</v>
      </c>
      <c r="B261" s="37" t="s">
        <v>279</v>
      </c>
      <c r="C261" s="28" t="s">
        <v>61</v>
      </c>
      <c r="D261" s="38" t="s">
        <v>280</v>
      </c>
      <c r="E261" s="38">
        <v>46640</v>
      </c>
      <c r="F261" s="28" t="s">
        <v>281</v>
      </c>
      <c r="G261" s="28" t="s">
        <v>62</v>
      </c>
      <c r="H261" s="28" t="s">
        <v>10</v>
      </c>
      <c r="I261" s="19"/>
      <c r="J261" s="19"/>
      <c r="K261" s="19"/>
      <c r="L261" s="19"/>
      <c r="M261" s="19"/>
      <c r="N261" s="19"/>
      <c r="O261" s="19"/>
    </row>
    <row r="262" spans="1:15" ht="66" x14ac:dyDescent="0.3">
      <c r="A262" s="45">
        <v>259</v>
      </c>
      <c r="B262" s="37" t="s">
        <v>345</v>
      </c>
      <c r="C262" s="28" t="s">
        <v>6</v>
      </c>
      <c r="D262" s="38" t="s">
        <v>346</v>
      </c>
      <c r="E262" s="38">
        <v>46736</v>
      </c>
      <c r="F262" s="28" t="s">
        <v>197</v>
      </c>
      <c r="G262" s="28" t="s">
        <v>62</v>
      </c>
      <c r="H262" s="28" t="s">
        <v>10</v>
      </c>
      <c r="I262" s="19"/>
      <c r="J262" s="19"/>
      <c r="K262" s="19"/>
      <c r="L262" s="19"/>
      <c r="M262" s="19"/>
      <c r="N262" s="19"/>
      <c r="O262" s="19"/>
    </row>
    <row r="263" spans="1:15" ht="16.5" x14ac:dyDescent="0.3">
      <c r="A263" s="45">
        <v>260</v>
      </c>
      <c r="B263" s="28" t="s">
        <v>487</v>
      </c>
      <c r="C263" s="28" t="s">
        <v>6</v>
      </c>
      <c r="D263" s="38" t="s">
        <v>488</v>
      </c>
      <c r="E263" s="38">
        <v>46663</v>
      </c>
      <c r="F263" s="28" t="s">
        <v>71</v>
      </c>
      <c r="G263" s="28" t="s">
        <v>62</v>
      </c>
      <c r="H263" s="28" t="s">
        <v>10</v>
      </c>
      <c r="I263" s="19"/>
      <c r="J263" s="19"/>
      <c r="K263" s="19"/>
      <c r="L263" s="19"/>
      <c r="M263" s="19"/>
      <c r="N263" s="19"/>
      <c r="O263" s="19"/>
    </row>
    <row r="264" spans="1:15" ht="49.5" x14ac:dyDescent="0.3">
      <c r="A264" s="45">
        <v>261</v>
      </c>
      <c r="B264" s="28" t="s">
        <v>539</v>
      </c>
      <c r="C264" s="28" t="s">
        <v>201</v>
      </c>
      <c r="D264" s="38" t="s">
        <v>540</v>
      </c>
      <c r="E264" s="38">
        <v>46490</v>
      </c>
      <c r="F264" s="28" t="s">
        <v>541</v>
      </c>
      <c r="G264" s="28" t="s">
        <v>62</v>
      </c>
      <c r="H264" s="28" t="s">
        <v>10</v>
      </c>
      <c r="I264" s="19"/>
      <c r="J264" s="19"/>
      <c r="K264" s="19"/>
      <c r="L264" s="19"/>
      <c r="M264" s="19"/>
      <c r="N264" s="19"/>
      <c r="O264" s="19"/>
    </row>
    <row r="265" spans="1:15" ht="99" x14ac:dyDescent="0.3">
      <c r="A265" s="45">
        <v>262</v>
      </c>
      <c r="B265" s="28" t="s">
        <v>667</v>
      </c>
      <c r="C265" s="28" t="s">
        <v>201</v>
      </c>
      <c r="D265" s="38" t="s">
        <v>668</v>
      </c>
      <c r="E265" s="38">
        <v>46475</v>
      </c>
      <c r="F265" s="28" t="s">
        <v>669</v>
      </c>
      <c r="G265" s="28" t="s">
        <v>62</v>
      </c>
      <c r="H265" s="28" t="s">
        <v>10</v>
      </c>
      <c r="I265" s="19"/>
      <c r="J265" s="19"/>
      <c r="K265" s="19"/>
      <c r="L265" s="19"/>
      <c r="M265" s="19"/>
      <c r="N265" s="19"/>
      <c r="O265" s="19"/>
    </row>
    <row r="266" spans="1:15" ht="33" x14ac:dyDescent="0.3">
      <c r="A266" s="45">
        <v>263</v>
      </c>
      <c r="B266" s="28" t="s">
        <v>767</v>
      </c>
      <c r="C266" s="28" t="s">
        <v>61</v>
      </c>
      <c r="D266" s="38" t="s">
        <v>768</v>
      </c>
      <c r="E266" s="38">
        <v>46478</v>
      </c>
      <c r="F266" s="28" t="s">
        <v>14</v>
      </c>
      <c r="G266" s="28" t="s">
        <v>62</v>
      </c>
      <c r="H266" s="28" t="s">
        <v>10</v>
      </c>
      <c r="I266" s="19"/>
      <c r="J266" s="19"/>
      <c r="K266" s="19"/>
      <c r="L266" s="19"/>
      <c r="M266" s="19"/>
      <c r="N266" s="19"/>
      <c r="O266" s="19"/>
    </row>
    <row r="267" spans="1:15" ht="49.5" x14ac:dyDescent="0.3">
      <c r="A267" s="45">
        <v>264</v>
      </c>
      <c r="B267" s="28" t="s">
        <v>845</v>
      </c>
      <c r="C267" s="28" t="s">
        <v>6</v>
      </c>
      <c r="D267" s="38" t="s">
        <v>846</v>
      </c>
      <c r="E267" s="38">
        <v>46595</v>
      </c>
      <c r="F267" s="28" t="s">
        <v>8</v>
      </c>
      <c r="G267" s="28" t="s">
        <v>62</v>
      </c>
      <c r="H267" s="28" t="s">
        <v>10</v>
      </c>
      <c r="I267" s="19"/>
      <c r="J267" s="19"/>
      <c r="K267" s="19"/>
      <c r="L267" s="19"/>
      <c r="M267" s="19"/>
      <c r="N267" s="19"/>
      <c r="O267" s="19"/>
    </row>
    <row r="268" spans="1:15" ht="33" x14ac:dyDescent="0.3">
      <c r="A268" s="45">
        <v>265</v>
      </c>
      <c r="B268" s="28" t="s">
        <v>967</v>
      </c>
      <c r="C268" s="28" t="s">
        <v>6</v>
      </c>
      <c r="D268" s="38" t="s">
        <v>968</v>
      </c>
      <c r="E268" s="38">
        <v>46460</v>
      </c>
      <c r="F268" s="28" t="s">
        <v>51</v>
      </c>
      <c r="G268" s="28" t="s">
        <v>62</v>
      </c>
      <c r="H268" s="28" t="s">
        <v>10</v>
      </c>
      <c r="I268" s="19"/>
      <c r="J268" s="19"/>
      <c r="K268" s="19"/>
      <c r="L268" s="19"/>
      <c r="M268" s="19"/>
      <c r="N268" s="19"/>
      <c r="O268" s="19"/>
    </row>
    <row r="269" spans="1:15" ht="49.5" x14ac:dyDescent="0.3">
      <c r="A269" s="45">
        <v>266</v>
      </c>
      <c r="B269" s="28" t="s">
        <v>988</v>
      </c>
      <c r="C269" s="28" t="s">
        <v>6</v>
      </c>
      <c r="D269" s="38" t="s">
        <v>989</v>
      </c>
      <c r="E269" s="38">
        <v>46582</v>
      </c>
      <c r="F269" s="28" t="s">
        <v>90</v>
      </c>
      <c r="G269" s="28" t="s">
        <v>62</v>
      </c>
      <c r="H269" s="28" t="s">
        <v>10</v>
      </c>
      <c r="I269" s="19"/>
      <c r="J269" s="19"/>
      <c r="K269" s="19"/>
      <c r="L269" s="19"/>
      <c r="M269" s="19"/>
      <c r="N269" s="19"/>
      <c r="O269" s="19"/>
    </row>
    <row r="270" spans="1:15" ht="33" x14ac:dyDescent="0.3">
      <c r="A270" s="45">
        <v>267</v>
      </c>
      <c r="B270" s="28" t="s">
        <v>1034</v>
      </c>
      <c r="C270" s="28" t="s">
        <v>6</v>
      </c>
      <c r="D270" s="38" t="s">
        <v>1035</v>
      </c>
      <c r="E270" s="38">
        <v>46462</v>
      </c>
      <c r="F270" s="28" t="s">
        <v>138</v>
      </c>
      <c r="G270" s="28" t="s">
        <v>62</v>
      </c>
      <c r="H270" s="28" t="s">
        <v>10</v>
      </c>
      <c r="I270" s="19"/>
      <c r="J270" s="19"/>
      <c r="K270" s="19"/>
      <c r="L270" s="19"/>
      <c r="M270" s="19"/>
      <c r="N270" s="19"/>
      <c r="O270" s="19"/>
    </row>
    <row r="271" spans="1:15" ht="66" x14ac:dyDescent="0.3">
      <c r="A271" s="45">
        <v>268</v>
      </c>
      <c r="B271" s="28" t="s">
        <v>1085</v>
      </c>
      <c r="C271" s="28" t="s">
        <v>61</v>
      </c>
      <c r="D271" s="38" t="s">
        <v>1086</v>
      </c>
      <c r="E271" s="38">
        <v>46482</v>
      </c>
      <c r="F271" s="28" t="s">
        <v>177</v>
      </c>
      <c r="G271" s="28" t="s">
        <v>62</v>
      </c>
      <c r="H271" s="28" t="s">
        <v>10</v>
      </c>
      <c r="I271" s="19"/>
      <c r="J271" s="19"/>
      <c r="K271" s="19"/>
      <c r="L271" s="19"/>
      <c r="M271" s="19"/>
      <c r="N271" s="19"/>
      <c r="O271" s="19"/>
    </row>
    <row r="272" spans="1:15" ht="33" x14ac:dyDescent="0.3">
      <c r="A272" s="45">
        <v>269</v>
      </c>
      <c r="B272" s="28" t="s">
        <v>1094</v>
      </c>
      <c r="C272" s="28" t="s">
        <v>6</v>
      </c>
      <c r="D272" s="38" t="s">
        <v>210</v>
      </c>
      <c r="E272" s="38">
        <v>46429</v>
      </c>
      <c r="F272" s="28" t="s">
        <v>21</v>
      </c>
      <c r="G272" s="28" t="s">
        <v>62</v>
      </c>
      <c r="H272" s="28" t="s">
        <v>10</v>
      </c>
      <c r="I272" s="19"/>
      <c r="J272" s="19"/>
      <c r="K272" s="19"/>
      <c r="L272" s="19"/>
      <c r="M272" s="19"/>
      <c r="N272" s="19"/>
      <c r="O272" s="19"/>
    </row>
    <row r="273" spans="1:15" ht="33" x14ac:dyDescent="0.3">
      <c r="A273" s="45">
        <v>270</v>
      </c>
      <c r="B273" s="28" t="s">
        <v>1133</v>
      </c>
      <c r="C273" s="28" t="s">
        <v>6</v>
      </c>
      <c r="D273" s="38" t="s">
        <v>223</v>
      </c>
      <c r="E273" s="38">
        <v>46629</v>
      </c>
      <c r="F273" s="28" t="s">
        <v>21</v>
      </c>
      <c r="G273" s="28" t="s">
        <v>62</v>
      </c>
      <c r="H273" s="28" t="s">
        <v>10</v>
      </c>
      <c r="I273" s="19"/>
      <c r="J273" s="19"/>
      <c r="K273" s="19"/>
      <c r="L273" s="19"/>
      <c r="M273" s="19"/>
      <c r="N273" s="19"/>
      <c r="O273" s="19"/>
    </row>
    <row r="274" spans="1:15" ht="33" x14ac:dyDescent="0.3">
      <c r="A274" s="45">
        <v>271</v>
      </c>
      <c r="B274" s="28" t="s">
        <v>1178</v>
      </c>
      <c r="C274" s="28" t="s">
        <v>6</v>
      </c>
      <c r="D274" s="38" t="s">
        <v>244</v>
      </c>
      <c r="E274" s="38">
        <v>46448</v>
      </c>
      <c r="F274" s="28" t="s">
        <v>116</v>
      </c>
      <c r="G274" s="28" t="s">
        <v>62</v>
      </c>
      <c r="H274" s="28" t="s">
        <v>10</v>
      </c>
      <c r="I274" s="19"/>
      <c r="J274" s="19"/>
      <c r="K274" s="19"/>
      <c r="L274" s="19"/>
      <c r="M274" s="19"/>
      <c r="N274" s="19"/>
      <c r="O274" s="19"/>
    </row>
    <row r="275" spans="1:15" ht="33" x14ac:dyDescent="0.3">
      <c r="A275" s="45">
        <v>272</v>
      </c>
      <c r="B275" s="28" t="s">
        <v>1209</v>
      </c>
      <c r="C275" s="28" t="s">
        <v>6</v>
      </c>
      <c r="D275" s="38" t="s">
        <v>1210</v>
      </c>
      <c r="E275" s="38">
        <v>46526</v>
      </c>
      <c r="F275" s="28" t="s">
        <v>138</v>
      </c>
      <c r="G275" s="28" t="s">
        <v>62</v>
      </c>
      <c r="H275" s="28" t="s">
        <v>10</v>
      </c>
      <c r="I275" s="19"/>
      <c r="J275" s="19"/>
      <c r="K275" s="19"/>
      <c r="L275" s="19"/>
      <c r="M275" s="19"/>
      <c r="N275" s="19"/>
      <c r="O275" s="19"/>
    </row>
    <row r="276" spans="1:15" ht="33" x14ac:dyDescent="0.3">
      <c r="A276" s="45">
        <v>273</v>
      </c>
      <c r="B276" s="28" t="s">
        <v>1572</v>
      </c>
      <c r="C276" s="28" t="s">
        <v>6</v>
      </c>
      <c r="D276" s="38" t="s">
        <v>668</v>
      </c>
      <c r="E276" s="38">
        <v>46475</v>
      </c>
      <c r="F276" s="28" t="s">
        <v>21</v>
      </c>
      <c r="G276" s="28" t="s">
        <v>62</v>
      </c>
      <c r="H276" s="28" t="s">
        <v>10</v>
      </c>
      <c r="I276" s="19"/>
      <c r="J276" s="19"/>
      <c r="K276" s="19"/>
      <c r="L276" s="19"/>
      <c r="M276" s="19"/>
      <c r="N276" s="19"/>
      <c r="O276" s="19"/>
    </row>
    <row r="277" spans="1:15" ht="33" x14ac:dyDescent="0.3">
      <c r="A277" s="45">
        <v>274</v>
      </c>
      <c r="B277" s="28" t="s">
        <v>1792</v>
      </c>
      <c r="C277" s="28" t="s">
        <v>6</v>
      </c>
      <c r="D277" s="38" t="s">
        <v>1793</v>
      </c>
      <c r="E277" s="38">
        <v>46580</v>
      </c>
      <c r="F277" s="28" t="s">
        <v>148</v>
      </c>
      <c r="G277" s="28" t="s">
        <v>62</v>
      </c>
      <c r="H277" s="28" t="s">
        <v>10</v>
      </c>
      <c r="I277" s="19"/>
      <c r="J277" s="19"/>
      <c r="K277" s="19"/>
      <c r="L277" s="19"/>
      <c r="M277" s="19"/>
      <c r="N277" s="19"/>
      <c r="O277" s="19"/>
    </row>
    <row r="278" spans="1:15" ht="33" x14ac:dyDescent="0.3">
      <c r="A278" s="45">
        <v>275</v>
      </c>
      <c r="B278" s="37" t="s">
        <v>1934</v>
      </c>
      <c r="C278" s="28" t="s">
        <v>6</v>
      </c>
      <c r="D278" s="38" t="s">
        <v>1935</v>
      </c>
      <c r="E278" s="38">
        <v>46553</v>
      </c>
      <c r="F278" s="28" t="s">
        <v>112</v>
      </c>
      <c r="G278" s="28" t="s">
        <v>62</v>
      </c>
      <c r="H278" s="28" t="s">
        <v>10</v>
      </c>
      <c r="I278" s="19"/>
      <c r="J278" s="19"/>
      <c r="K278" s="19"/>
      <c r="L278" s="19"/>
      <c r="M278" s="19"/>
      <c r="N278" s="19"/>
      <c r="O278" s="19"/>
    </row>
    <row r="279" spans="1:15" ht="16.5" x14ac:dyDescent="0.3">
      <c r="A279" s="45">
        <v>276</v>
      </c>
      <c r="B279" s="28" t="s">
        <v>1937</v>
      </c>
      <c r="C279" s="28" t="s">
        <v>6</v>
      </c>
      <c r="D279" s="38" t="s">
        <v>1938</v>
      </c>
      <c r="E279" s="38">
        <v>46495</v>
      </c>
      <c r="F279" s="28" t="s">
        <v>21</v>
      </c>
      <c r="G279" s="28" t="s">
        <v>62</v>
      </c>
      <c r="H279" s="28" t="s">
        <v>10</v>
      </c>
      <c r="I279" s="19"/>
      <c r="J279" s="19"/>
      <c r="K279" s="19"/>
      <c r="L279" s="19"/>
      <c r="M279" s="19"/>
      <c r="N279" s="19"/>
      <c r="O279" s="19"/>
    </row>
    <row r="280" spans="1:15" ht="16.5" x14ac:dyDescent="0.3">
      <c r="A280" s="45">
        <v>277</v>
      </c>
      <c r="B280" s="28" t="s">
        <v>1970</v>
      </c>
      <c r="C280" s="28" t="s">
        <v>6</v>
      </c>
      <c r="D280" s="38" t="s">
        <v>1971</v>
      </c>
      <c r="E280" s="38">
        <v>46560</v>
      </c>
      <c r="F280" s="28" t="s">
        <v>112</v>
      </c>
      <c r="G280" s="28" t="s">
        <v>62</v>
      </c>
      <c r="H280" s="28" t="s">
        <v>10</v>
      </c>
      <c r="I280" s="19"/>
      <c r="J280" s="19"/>
      <c r="K280" s="19"/>
      <c r="L280" s="19"/>
      <c r="M280" s="19"/>
      <c r="N280" s="19"/>
      <c r="O280" s="19"/>
    </row>
    <row r="281" spans="1:15" ht="33" x14ac:dyDescent="0.3">
      <c r="A281" s="45">
        <v>278</v>
      </c>
      <c r="B281" s="28" t="s">
        <v>2095</v>
      </c>
      <c r="C281" s="28" t="s">
        <v>61</v>
      </c>
      <c r="D281" s="38" t="s">
        <v>2096</v>
      </c>
      <c r="E281" s="38">
        <v>46677</v>
      </c>
      <c r="F281" s="28" t="s">
        <v>21</v>
      </c>
      <c r="G281" s="28" t="s">
        <v>62</v>
      </c>
      <c r="H281" s="28" t="s">
        <v>10</v>
      </c>
      <c r="I281" s="19"/>
      <c r="J281" s="19"/>
      <c r="K281" s="19"/>
      <c r="L281" s="19"/>
      <c r="M281" s="19"/>
      <c r="N281" s="19"/>
      <c r="O281" s="19"/>
    </row>
    <row r="282" spans="1:15" ht="33" x14ac:dyDescent="0.3">
      <c r="A282" s="45">
        <v>279</v>
      </c>
      <c r="B282" s="28" t="s">
        <v>2148</v>
      </c>
      <c r="C282" s="28" t="s">
        <v>6</v>
      </c>
      <c r="D282" s="38" t="s">
        <v>346</v>
      </c>
      <c r="E282" s="38">
        <v>46736</v>
      </c>
      <c r="F282" s="28" t="s">
        <v>38</v>
      </c>
      <c r="G282" s="28" t="s">
        <v>62</v>
      </c>
      <c r="H282" s="28" t="s">
        <v>10</v>
      </c>
      <c r="I282" s="19"/>
      <c r="J282" s="19"/>
      <c r="K282" s="19"/>
      <c r="L282" s="19"/>
      <c r="M282" s="19"/>
      <c r="N282" s="19"/>
      <c r="O282" s="19"/>
    </row>
    <row r="283" spans="1:15" ht="33" x14ac:dyDescent="0.3">
      <c r="A283" s="45">
        <v>280</v>
      </c>
      <c r="B283" s="28" t="s">
        <v>2180</v>
      </c>
      <c r="C283" s="28" t="s">
        <v>6</v>
      </c>
      <c r="D283" s="38">
        <v>44811</v>
      </c>
      <c r="E283" s="38">
        <v>46637</v>
      </c>
      <c r="F283" s="37" t="s">
        <v>245</v>
      </c>
      <c r="G283" s="28" t="s">
        <v>62</v>
      </c>
      <c r="H283" s="28" t="s">
        <v>10</v>
      </c>
      <c r="I283" s="19"/>
      <c r="J283" s="19"/>
      <c r="K283" s="19"/>
      <c r="L283" s="19"/>
      <c r="M283" s="19"/>
      <c r="N283" s="19"/>
      <c r="O283" s="19"/>
    </row>
    <row r="284" spans="1:15" ht="16.5" x14ac:dyDescent="0.3">
      <c r="A284" s="45">
        <v>281</v>
      </c>
      <c r="B284" s="28" t="s">
        <v>2190</v>
      </c>
      <c r="C284" s="28" t="s">
        <v>6</v>
      </c>
      <c r="D284" s="38" t="s">
        <v>190</v>
      </c>
      <c r="E284" s="38">
        <v>46590</v>
      </c>
      <c r="F284" s="28" t="s">
        <v>21</v>
      </c>
      <c r="G284" s="28" t="s">
        <v>62</v>
      </c>
      <c r="H284" s="28" t="s">
        <v>10</v>
      </c>
      <c r="I284" s="19"/>
      <c r="J284" s="19"/>
      <c r="K284" s="19"/>
      <c r="L284" s="19"/>
      <c r="M284" s="19"/>
      <c r="N284" s="19"/>
      <c r="O284" s="19"/>
    </row>
    <row r="285" spans="1:15" ht="16.5" x14ac:dyDescent="0.3">
      <c r="A285" s="45">
        <v>282</v>
      </c>
      <c r="B285" s="28" t="s">
        <v>2320</v>
      </c>
      <c r="C285" s="28" t="s">
        <v>6</v>
      </c>
      <c r="D285" s="38" t="s">
        <v>221</v>
      </c>
      <c r="E285" s="38">
        <v>46695</v>
      </c>
      <c r="F285" s="28" t="s">
        <v>38</v>
      </c>
      <c r="G285" s="28" t="s">
        <v>62</v>
      </c>
      <c r="H285" s="28" t="s">
        <v>10</v>
      </c>
      <c r="I285" s="19"/>
      <c r="J285" s="19"/>
      <c r="K285" s="19"/>
      <c r="L285" s="19"/>
      <c r="M285" s="19"/>
      <c r="N285" s="19"/>
      <c r="O285" s="19"/>
    </row>
    <row r="286" spans="1:15" ht="16.5" x14ac:dyDescent="0.3">
      <c r="A286" s="45">
        <v>283</v>
      </c>
      <c r="B286" s="28" t="s">
        <v>2470</v>
      </c>
      <c r="C286" s="28" t="s">
        <v>6</v>
      </c>
      <c r="D286" s="38" t="s">
        <v>1645</v>
      </c>
      <c r="E286" s="38">
        <v>46741</v>
      </c>
      <c r="F286" s="28" t="s">
        <v>21</v>
      </c>
      <c r="G286" s="28" t="s">
        <v>62</v>
      </c>
      <c r="H286" s="28" t="s">
        <v>10</v>
      </c>
      <c r="I286" s="19"/>
      <c r="J286" s="19"/>
      <c r="K286" s="19"/>
      <c r="L286" s="19"/>
      <c r="M286" s="19"/>
      <c r="N286" s="19"/>
      <c r="O286" s="19"/>
    </row>
    <row r="287" spans="1:15" ht="33" x14ac:dyDescent="0.3">
      <c r="A287" s="45">
        <v>284</v>
      </c>
      <c r="B287" s="28" t="s">
        <v>2477</v>
      </c>
      <c r="C287" s="28" t="s">
        <v>6</v>
      </c>
      <c r="D287" s="38" t="s">
        <v>2478</v>
      </c>
      <c r="E287" s="38">
        <v>46604</v>
      </c>
      <c r="F287" s="28" t="s">
        <v>21</v>
      </c>
      <c r="G287" s="28" t="s">
        <v>62</v>
      </c>
      <c r="H287" s="28" t="s">
        <v>10</v>
      </c>
      <c r="I287" s="19"/>
      <c r="J287" s="19"/>
      <c r="K287" s="19"/>
      <c r="L287" s="19"/>
      <c r="M287" s="19"/>
      <c r="N287" s="19"/>
      <c r="O287" s="19"/>
    </row>
    <row r="288" spans="1:15" ht="16.5" x14ac:dyDescent="0.3">
      <c r="A288" s="45">
        <v>285</v>
      </c>
      <c r="B288" s="28" t="s">
        <v>2483</v>
      </c>
      <c r="C288" s="28" t="s">
        <v>6</v>
      </c>
      <c r="D288" s="38" t="s">
        <v>1128</v>
      </c>
      <c r="E288" s="38">
        <v>46547</v>
      </c>
      <c r="F288" s="28" t="s">
        <v>21</v>
      </c>
      <c r="G288" s="28" t="s">
        <v>62</v>
      </c>
      <c r="H288" s="28" t="s">
        <v>10</v>
      </c>
      <c r="I288" s="19"/>
      <c r="J288" s="19"/>
      <c r="K288" s="19"/>
      <c r="L288" s="19"/>
      <c r="M288" s="19"/>
      <c r="N288" s="19"/>
      <c r="O288" s="19"/>
    </row>
    <row r="289" spans="1:15" ht="16.5" x14ac:dyDescent="0.3">
      <c r="A289" s="45">
        <v>286</v>
      </c>
      <c r="B289" s="28" t="s">
        <v>2499</v>
      </c>
      <c r="C289" s="28" t="s">
        <v>6</v>
      </c>
      <c r="D289" s="38" t="s">
        <v>2500</v>
      </c>
      <c r="E289" s="38">
        <v>46476</v>
      </c>
      <c r="F289" s="28" t="s">
        <v>151</v>
      </c>
      <c r="G289" s="28" t="s">
        <v>62</v>
      </c>
      <c r="H289" s="28" t="s">
        <v>10</v>
      </c>
      <c r="I289" s="19"/>
      <c r="J289" s="19"/>
      <c r="K289" s="19"/>
      <c r="L289" s="19"/>
      <c r="M289" s="19"/>
      <c r="N289" s="19"/>
      <c r="O289" s="19"/>
    </row>
    <row r="290" spans="1:15" ht="33" x14ac:dyDescent="0.3">
      <c r="A290" s="45">
        <v>287</v>
      </c>
      <c r="B290" s="28" t="s">
        <v>2583</v>
      </c>
      <c r="C290" s="28" t="s">
        <v>6</v>
      </c>
      <c r="D290" s="38" t="s">
        <v>221</v>
      </c>
      <c r="E290" s="38">
        <v>46695</v>
      </c>
      <c r="F290" s="28" t="s">
        <v>21</v>
      </c>
      <c r="G290" s="28" t="s">
        <v>62</v>
      </c>
      <c r="H290" s="28" t="s">
        <v>10</v>
      </c>
      <c r="I290" s="19"/>
      <c r="J290" s="19"/>
      <c r="K290" s="19"/>
      <c r="L290" s="19"/>
      <c r="M290" s="19"/>
      <c r="N290" s="19"/>
      <c r="O290" s="19"/>
    </row>
    <row r="291" spans="1:15" ht="16.5" x14ac:dyDescent="0.3">
      <c r="A291" s="45">
        <v>288</v>
      </c>
      <c r="B291" s="28" t="s">
        <v>2633</v>
      </c>
      <c r="C291" s="28" t="s">
        <v>6</v>
      </c>
      <c r="D291" s="38" t="s">
        <v>1177</v>
      </c>
      <c r="E291" s="38">
        <v>46503</v>
      </c>
      <c r="F291" s="28" t="s">
        <v>21</v>
      </c>
      <c r="G291" s="28" t="s">
        <v>62</v>
      </c>
      <c r="H291" s="28" t="s">
        <v>10</v>
      </c>
      <c r="I291" s="19"/>
      <c r="J291" s="19"/>
      <c r="K291" s="19"/>
      <c r="L291" s="19"/>
      <c r="M291" s="19"/>
      <c r="N291" s="19"/>
      <c r="O291" s="19"/>
    </row>
    <row r="292" spans="1:15" ht="33" x14ac:dyDescent="0.3">
      <c r="A292" s="45">
        <v>289</v>
      </c>
      <c r="B292" s="28" t="s">
        <v>2643</v>
      </c>
      <c r="C292" s="28" t="s">
        <v>61</v>
      </c>
      <c r="D292" s="38" t="s">
        <v>223</v>
      </c>
      <c r="E292" s="38">
        <v>46629</v>
      </c>
      <c r="F292" s="28" t="s">
        <v>2644</v>
      </c>
      <c r="G292" s="28" t="s">
        <v>62</v>
      </c>
      <c r="H292" s="28" t="s">
        <v>10</v>
      </c>
      <c r="I292" s="19"/>
      <c r="J292" s="19"/>
      <c r="K292" s="19"/>
      <c r="L292" s="19"/>
      <c r="M292" s="19"/>
      <c r="N292" s="19"/>
      <c r="O292" s="19"/>
    </row>
    <row r="293" spans="1:15" ht="33" x14ac:dyDescent="0.3">
      <c r="A293" s="45">
        <v>290</v>
      </c>
      <c r="B293" s="28" t="s">
        <v>2648</v>
      </c>
      <c r="C293" s="28" t="s">
        <v>6</v>
      </c>
      <c r="D293" s="38" t="s">
        <v>2649</v>
      </c>
      <c r="E293" s="38">
        <v>46667</v>
      </c>
      <c r="F293" s="28" t="s">
        <v>21</v>
      </c>
      <c r="G293" s="28" t="s">
        <v>62</v>
      </c>
      <c r="H293" s="28" t="s">
        <v>10</v>
      </c>
      <c r="I293" s="19"/>
      <c r="J293" s="19"/>
      <c r="K293" s="19"/>
      <c r="L293" s="19"/>
      <c r="M293" s="19"/>
      <c r="N293" s="19"/>
      <c r="O293" s="19"/>
    </row>
    <row r="294" spans="1:15" ht="16.5" x14ac:dyDescent="0.3">
      <c r="A294" s="45">
        <v>291</v>
      </c>
      <c r="B294" s="28" t="s">
        <v>2754</v>
      </c>
      <c r="C294" s="28" t="s">
        <v>6</v>
      </c>
      <c r="D294" s="38" t="s">
        <v>2755</v>
      </c>
      <c r="E294" s="38">
        <v>46566</v>
      </c>
      <c r="F294" s="28" t="s">
        <v>21</v>
      </c>
      <c r="G294" s="28" t="s">
        <v>62</v>
      </c>
      <c r="H294" s="28" t="s">
        <v>10</v>
      </c>
      <c r="I294" s="19"/>
      <c r="J294" s="19"/>
      <c r="K294" s="19"/>
      <c r="L294" s="19"/>
      <c r="M294" s="19"/>
      <c r="N294" s="19"/>
      <c r="O294" s="19"/>
    </row>
    <row r="295" spans="1:15" ht="16.5" x14ac:dyDescent="0.3">
      <c r="A295" s="45">
        <v>292</v>
      </c>
      <c r="B295" s="28" t="s">
        <v>2771</v>
      </c>
      <c r="C295" s="28" t="s">
        <v>6</v>
      </c>
      <c r="D295" s="38" t="s">
        <v>968</v>
      </c>
      <c r="E295" s="38">
        <v>46460</v>
      </c>
      <c r="F295" s="28" t="s">
        <v>38</v>
      </c>
      <c r="G295" s="28" t="s">
        <v>62</v>
      </c>
      <c r="H295" s="28" t="s">
        <v>10</v>
      </c>
      <c r="I295" s="19"/>
      <c r="J295" s="19"/>
      <c r="K295" s="19"/>
      <c r="L295" s="19"/>
      <c r="M295" s="19"/>
      <c r="N295" s="19"/>
      <c r="O295" s="19"/>
    </row>
    <row r="296" spans="1:15" ht="16.5" x14ac:dyDescent="0.3">
      <c r="A296" s="45">
        <v>293</v>
      </c>
      <c r="B296" s="28" t="s">
        <v>2781</v>
      </c>
      <c r="C296" s="28" t="s">
        <v>6</v>
      </c>
      <c r="D296" s="38" t="s">
        <v>356</v>
      </c>
      <c r="E296" s="38">
        <v>46680</v>
      </c>
      <c r="F296" s="28" t="s">
        <v>153</v>
      </c>
      <c r="G296" s="28" t="s">
        <v>62</v>
      </c>
      <c r="H296" s="28" t="s">
        <v>10</v>
      </c>
      <c r="I296" s="19"/>
      <c r="J296" s="19"/>
      <c r="K296" s="19"/>
      <c r="L296" s="19"/>
      <c r="M296" s="19"/>
      <c r="N296" s="19"/>
      <c r="O296" s="19"/>
    </row>
    <row r="297" spans="1:15" ht="82.5" x14ac:dyDescent="0.3">
      <c r="A297" s="45">
        <v>294</v>
      </c>
      <c r="B297" s="28" t="s">
        <v>2785</v>
      </c>
      <c r="C297" s="28" t="s">
        <v>201</v>
      </c>
      <c r="D297" s="38" t="s">
        <v>2220</v>
      </c>
      <c r="E297" s="38">
        <v>46659</v>
      </c>
      <c r="F297" s="28" t="s">
        <v>2786</v>
      </c>
      <c r="G297" s="28" t="s">
        <v>62</v>
      </c>
      <c r="H297" s="28" t="s">
        <v>10</v>
      </c>
      <c r="I297" s="19"/>
      <c r="J297" s="19"/>
      <c r="K297" s="19"/>
      <c r="L297" s="19"/>
      <c r="M297" s="19"/>
      <c r="N297" s="19"/>
      <c r="O297" s="19"/>
    </row>
    <row r="298" spans="1:15" ht="16.5" x14ac:dyDescent="0.3">
      <c r="A298" s="45">
        <v>295</v>
      </c>
      <c r="B298" s="28" t="s">
        <v>2829</v>
      </c>
      <c r="C298" s="28" t="s">
        <v>6</v>
      </c>
      <c r="D298" s="38" t="s">
        <v>223</v>
      </c>
      <c r="E298" s="38">
        <v>46629</v>
      </c>
      <c r="F298" s="28" t="s">
        <v>75</v>
      </c>
      <c r="G298" s="28" t="s">
        <v>62</v>
      </c>
      <c r="H298" s="28" t="s">
        <v>10</v>
      </c>
      <c r="I298" s="19"/>
      <c r="J298" s="19"/>
      <c r="K298" s="19"/>
      <c r="L298" s="19"/>
      <c r="M298" s="19"/>
      <c r="N298" s="19"/>
      <c r="O298" s="19"/>
    </row>
    <row r="299" spans="1:15" ht="33" x14ac:dyDescent="0.3">
      <c r="A299" s="45">
        <v>296</v>
      </c>
      <c r="B299" s="28" t="s">
        <v>2848</v>
      </c>
      <c r="C299" s="28" t="s">
        <v>61</v>
      </c>
      <c r="D299" s="38" t="s">
        <v>2558</v>
      </c>
      <c r="E299" s="38">
        <v>46559</v>
      </c>
      <c r="F299" s="28" t="s">
        <v>21</v>
      </c>
      <c r="G299" s="28" t="s">
        <v>62</v>
      </c>
      <c r="H299" s="28" t="s">
        <v>10</v>
      </c>
      <c r="I299" s="19"/>
      <c r="J299" s="19"/>
      <c r="K299" s="19"/>
      <c r="L299" s="19"/>
      <c r="M299" s="19"/>
      <c r="N299" s="19"/>
      <c r="O299" s="19"/>
    </row>
    <row r="300" spans="1:15" ht="16.5" x14ac:dyDescent="0.3">
      <c r="A300" s="45">
        <v>297</v>
      </c>
      <c r="B300" s="28" t="s">
        <v>2955</v>
      </c>
      <c r="C300" s="28" t="s">
        <v>6</v>
      </c>
      <c r="D300" s="38" t="s">
        <v>540</v>
      </c>
      <c r="E300" s="38">
        <v>46490</v>
      </c>
      <c r="F300" s="28" t="s">
        <v>75</v>
      </c>
      <c r="G300" s="28" t="s">
        <v>62</v>
      </c>
      <c r="H300" s="28" t="s">
        <v>10</v>
      </c>
      <c r="I300" s="19"/>
      <c r="J300" s="19"/>
      <c r="K300" s="19"/>
      <c r="L300" s="19"/>
      <c r="M300" s="19"/>
      <c r="N300" s="19"/>
      <c r="O300" s="19"/>
    </row>
    <row r="301" spans="1:15" ht="33" x14ac:dyDescent="0.3">
      <c r="A301" s="45">
        <v>298</v>
      </c>
      <c r="B301" s="28" t="s">
        <v>2975</v>
      </c>
      <c r="C301" s="28" t="s">
        <v>6</v>
      </c>
      <c r="D301" s="38" t="s">
        <v>221</v>
      </c>
      <c r="E301" s="38">
        <v>46695</v>
      </c>
      <c r="F301" s="28" t="s">
        <v>21</v>
      </c>
      <c r="G301" s="28" t="s">
        <v>62</v>
      </c>
      <c r="H301" s="28" t="s">
        <v>10</v>
      </c>
      <c r="I301" s="19"/>
      <c r="J301" s="19"/>
      <c r="K301" s="19"/>
      <c r="L301" s="19"/>
      <c r="M301" s="19"/>
      <c r="N301" s="19"/>
      <c r="O301" s="19"/>
    </row>
    <row r="302" spans="1:15" ht="33" x14ac:dyDescent="0.3">
      <c r="A302" s="45">
        <v>299</v>
      </c>
      <c r="B302" s="28" t="s">
        <v>2997</v>
      </c>
      <c r="C302" s="28" t="s">
        <v>6</v>
      </c>
      <c r="D302" s="38" t="s">
        <v>196</v>
      </c>
      <c r="E302" s="38">
        <v>46699</v>
      </c>
      <c r="F302" s="28" t="s">
        <v>21</v>
      </c>
      <c r="G302" s="28" t="s">
        <v>62</v>
      </c>
      <c r="H302" s="28" t="s">
        <v>10</v>
      </c>
      <c r="I302" s="19"/>
      <c r="J302" s="19"/>
      <c r="K302" s="19"/>
      <c r="L302" s="19"/>
      <c r="M302" s="19"/>
      <c r="N302" s="19"/>
      <c r="O302" s="19"/>
    </row>
    <row r="303" spans="1:15" ht="16.5" x14ac:dyDescent="0.3">
      <c r="A303" s="45">
        <v>300</v>
      </c>
      <c r="B303" s="28" t="s">
        <v>3028</v>
      </c>
      <c r="C303" s="28" t="s">
        <v>6</v>
      </c>
      <c r="D303" s="38" t="s">
        <v>244</v>
      </c>
      <c r="E303" s="38">
        <v>46448</v>
      </c>
      <c r="F303" s="28" t="s">
        <v>21</v>
      </c>
      <c r="G303" s="28" t="s">
        <v>62</v>
      </c>
      <c r="H303" s="28" t="s">
        <v>10</v>
      </c>
      <c r="I303" s="19"/>
      <c r="J303" s="19"/>
      <c r="K303" s="19"/>
      <c r="L303" s="19"/>
      <c r="M303" s="19"/>
      <c r="N303" s="19"/>
      <c r="O303" s="19"/>
    </row>
    <row r="304" spans="1:15" ht="16.5" x14ac:dyDescent="0.3">
      <c r="A304" s="45">
        <v>301</v>
      </c>
      <c r="B304" s="28" t="s">
        <v>3107</v>
      </c>
      <c r="C304" s="28" t="s">
        <v>6</v>
      </c>
      <c r="D304" s="38" t="s">
        <v>451</v>
      </c>
      <c r="E304" s="38">
        <v>46454</v>
      </c>
      <c r="F304" s="28" t="s">
        <v>21</v>
      </c>
      <c r="G304" s="28" t="s">
        <v>62</v>
      </c>
      <c r="H304" s="28" t="s">
        <v>10</v>
      </c>
      <c r="I304" s="19"/>
      <c r="J304" s="19"/>
      <c r="K304" s="19"/>
      <c r="L304" s="19"/>
      <c r="M304" s="19"/>
      <c r="N304" s="19"/>
      <c r="O304" s="19"/>
    </row>
    <row r="305" spans="1:15" ht="16.5" x14ac:dyDescent="0.3">
      <c r="A305" s="45">
        <v>302</v>
      </c>
      <c r="B305" s="28" t="s">
        <v>3146</v>
      </c>
      <c r="C305" s="28" t="s">
        <v>6</v>
      </c>
      <c r="D305" s="38" t="s">
        <v>671</v>
      </c>
      <c r="E305" s="38">
        <v>46453</v>
      </c>
      <c r="F305" s="28" t="s">
        <v>38</v>
      </c>
      <c r="G305" s="28" t="s">
        <v>62</v>
      </c>
      <c r="H305" s="28" t="s">
        <v>10</v>
      </c>
      <c r="I305" s="19"/>
      <c r="J305" s="19"/>
      <c r="K305" s="19"/>
      <c r="L305" s="19"/>
      <c r="M305" s="19"/>
      <c r="N305" s="19"/>
      <c r="O305" s="19"/>
    </row>
    <row r="306" spans="1:15" ht="16.5" x14ac:dyDescent="0.3">
      <c r="A306" s="45">
        <v>303</v>
      </c>
      <c r="B306" s="28" t="s">
        <v>3147</v>
      </c>
      <c r="C306" s="28" t="s">
        <v>6</v>
      </c>
      <c r="D306" s="38" t="s">
        <v>2440</v>
      </c>
      <c r="E306" s="38">
        <v>46540</v>
      </c>
      <c r="F306" s="28" t="s">
        <v>38</v>
      </c>
      <c r="G306" s="28" t="s">
        <v>62</v>
      </c>
      <c r="H306" s="28" t="s">
        <v>10</v>
      </c>
      <c r="I306" s="19"/>
      <c r="J306" s="19"/>
      <c r="K306" s="19"/>
      <c r="L306" s="19"/>
      <c r="M306" s="19"/>
      <c r="N306" s="19"/>
      <c r="O306" s="19"/>
    </row>
    <row r="307" spans="1:15" ht="82.5" x14ac:dyDescent="0.3">
      <c r="A307" s="45">
        <v>304</v>
      </c>
      <c r="B307" s="28" t="s">
        <v>3159</v>
      </c>
      <c r="C307" s="28" t="s">
        <v>201</v>
      </c>
      <c r="D307" s="38" t="s">
        <v>2440</v>
      </c>
      <c r="E307" s="38">
        <v>46540</v>
      </c>
      <c r="F307" s="28" t="s">
        <v>3160</v>
      </c>
      <c r="G307" s="28" t="s">
        <v>62</v>
      </c>
      <c r="H307" s="28" t="s">
        <v>10</v>
      </c>
      <c r="I307" s="19"/>
      <c r="J307" s="19"/>
      <c r="K307" s="19"/>
      <c r="L307" s="19"/>
      <c r="M307" s="19"/>
      <c r="N307" s="19"/>
      <c r="O307" s="19"/>
    </row>
    <row r="308" spans="1:15" ht="16.5" x14ac:dyDescent="0.3">
      <c r="A308" s="45">
        <v>305</v>
      </c>
      <c r="B308" s="28" t="s">
        <v>3175</v>
      </c>
      <c r="C308" s="28" t="s">
        <v>6</v>
      </c>
      <c r="D308" s="38" t="s">
        <v>2185</v>
      </c>
      <c r="E308" s="38">
        <v>46555</v>
      </c>
      <c r="F308" s="28" t="s">
        <v>38</v>
      </c>
      <c r="G308" s="28" t="s">
        <v>62</v>
      </c>
      <c r="H308" s="28" t="s">
        <v>10</v>
      </c>
      <c r="I308" s="19"/>
      <c r="J308" s="19"/>
      <c r="K308" s="19"/>
      <c r="L308" s="19"/>
      <c r="M308" s="19"/>
      <c r="N308" s="19"/>
      <c r="O308" s="19"/>
    </row>
    <row r="309" spans="1:15" ht="16.5" x14ac:dyDescent="0.3">
      <c r="A309" s="45">
        <v>306</v>
      </c>
      <c r="B309" s="28" t="s">
        <v>3225</v>
      </c>
      <c r="C309" s="28" t="s">
        <v>6</v>
      </c>
      <c r="D309" s="38" t="s">
        <v>1210</v>
      </c>
      <c r="E309" s="38">
        <v>46526</v>
      </c>
      <c r="F309" s="28" t="s">
        <v>148</v>
      </c>
      <c r="G309" s="28" t="s">
        <v>62</v>
      </c>
      <c r="H309" s="28" t="s">
        <v>10</v>
      </c>
      <c r="I309" s="19"/>
      <c r="J309" s="19"/>
      <c r="K309" s="19"/>
      <c r="L309" s="19"/>
      <c r="M309" s="19"/>
      <c r="N309" s="19"/>
      <c r="O309" s="19"/>
    </row>
    <row r="310" spans="1:15" ht="16.5" x14ac:dyDescent="0.3">
      <c r="A310" s="45">
        <v>307</v>
      </c>
      <c r="B310" s="28" t="s">
        <v>3235</v>
      </c>
      <c r="C310" s="28" t="s">
        <v>6</v>
      </c>
      <c r="D310" s="38" t="s">
        <v>2604</v>
      </c>
      <c r="E310" s="38">
        <v>46415</v>
      </c>
      <c r="F310" s="28" t="s">
        <v>148</v>
      </c>
      <c r="G310" s="28" t="s">
        <v>62</v>
      </c>
      <c r="H310" s="28" t="s">
        <v>10</v>
      </c>
      <c r="I310" s="19"/>
      <c r="J310" s="19"/>
      <c r="K310" s="19"/>
      <c r="L310" s="19"/>
      <c r="M310" s="19"/>
      <c r="N310" s="19"/>
      <c r="O310" s="19"/>
    </row>
    <row r="311" spans="1:15" ht="33" x14ac:dyDescent="0.3">
      <c r="A311" s="45">
        <v>308</v>
      </c>
      <c r="B311" s="28" t="s">
        <v>3268</v>
      </c>
      <c r="C311" s="28" t="s">
        <v>61</v>
      </c>
      <c r="D311" s="38" t="s">
        <v>2154</v>
      </c>
      <c r="E311" s="38">
        <v>46573</v>
      </c>
      <c r="F311" s="28" t="s">
        <v>202</v>
      </c>
      <c r="G311" s="28" t="s">
        <v>62</v>
      </c>
      <c r="H311" s="28" t="s">
        <v>10</v>
      </c>
      <c r="I311" s="19"/>
      <c r="J311" s="19"/>
      <c r="K311" s="19"/>
      <c r="L311" s="19"/>
      <c r="M311" s="19"/>
      <c r="N311" s="19"/>
      <c r="O311" s="19"/>
    </row>
    <row r="312" spans="1:15" ht="16.5" x14ac:dyDescent="0.3">
      <c r="A312" s="45">
        <v>309</v>
      </c>
      <c r="B312" s="28" t="s">
        <v>3273</v>
      </c>
      <c r="C312" s="28" t="s">
        <v>6</v>
      </c>
      <c r="D312" s="38" t="s">
        <v>3274</v>
      </c>
      <c r="E312" s="38">
        <v>46698</v>
      </c>
      <c r="F312" s="28" t="s">
        <v>21</v>
      </c>
      <c r="G312" s="28" t="s">
        <v>62</v>
      </c>
      <c r="H312" s="28" t="s">
        <v>10</v>
      </c>
      <c r="I312" s="19"/>
      <c r="J312" s="19"/>
      <c r="K312" s="19"/>
      <c r="L312" s="19"/>
      <c r="M312" s="19"/>
      <c r="N312" s="19"/>
      <c r="O312" s="19"/>
    </row>
    <row r="313" spans="1:15" ht="16.5" x14ac:dyDescent="0.3">
      <c r="A313" s="45">
        <v>310</v>
      </c>
      <c r="B313" s="28" t="s">
        <v>3288</v>
      </c>
      <c r="C313" s="28" t="s">
        <v>6</v>
      </c>
      <c r="D313" s="38" t="s">
        <v>338</v>
      </c>
      <c r="E313" s="38">
        <v>46435</v>
      </c>
      <c r="F313" s="28" t="s">
        <v>21</v>
      </c>
      <c r="G313" s="28" t="s">
        <v>62</v>
      </c>
      <c r="H313" s="28" t="s">
        <v>10</v>
      </c>
      <c r="I313" s="19"/>
      <c r="J313" s="19"/>
      <c r="K313" s="19"/>
      <c r="L313" s="19"/>
      <c r="M313" s="19"/>
      <c r="N313" s="19"/>
      <c r="O313" s="19"/>
    </row>
    <row r="314" spans="1:15" ht="33" x14ac:dyDescent="0.3">
      <c r="A314" s="45">
        <v>311</v>
      </c>
      <c r="B314" s="28" t="s">
        <v>3289</v>
      </c>
      <c r="C314" s="28" t="s">
        <v>6</v>
      </c>
      <c r="D314" s="38" t="s">
        <v>2517</v>
      </c>
      <c r="E314" s="38">
        <v>46679</v>
      </c>
      <c r="F314" s="28" t="s">
        <v>144</v>
      </c>
      <c r="G314" s="28" t="s">
        <v>62</v>
      </c>
      <c r="H314" s="28" t="s">
        <v>10</v>
      </c>
      <c r="I314" s="19"/>
      <c r="J314" s="19"/>
      <c r="K314" s="19"/>
      <c r="L314" s="19"/>
      <c r="M314" s="19"/>
      <c r="N314" s="19"/>
      <c r="O314" s="19"/>
    </row>
    <row r="315" spans="1:15" ht="33" x14ac:dyDescent="0.3">
      <c r="A315" s="45">
        <v>312</v>
      </c>
      <c r="B315" s="28" t="s">
        <v>485</v>
      </c>
      <c r="C315" s="28" t="s">
        <v>6</v>
      </c>
      <c r="D315" s="38" t="s">
        <v>486</v>
      </c>
      <c r="E315" s="38">
        <v>46512</v>
      </c>
      <c r="F315" s="28" t="s">
        <v>217</v>
      </c>
      <c r="G315" s="28" t="s">
        <v>30</v>
      </c>
      <c r="H315" s="28" t="s">
        <v>10</v>
      </c>
      <c r="I315" s="19"/>
      <c r="J315" s="19"/>
      <c r="K315" s="19"/>
      <c r="L315" s="19"/>
      <c r="M315" s="19"/>
      <c r="N315" s="19"/>
      <c r="O315" s="19"/>
    </row>
    <row r="316" spans="1:15" ht="16.5" x14ac:dyDescent="0.3">
      <c r="A316" s="45">
        <v>313</v>
      </c>
      <c r="B316" s="28" t="s">
        <v>547</v>
      </c>
      <c r="C316" s="28" t="s">
        <v>6</v>
      </c>
      <c r="D316" s="38" t="s">
        <v>548</v>
      </c>
      <c r="E316" s="38">
        <v>46688</v>
      </c>
      <c r="F316" s="28" t="s">
        <v>159</v>
      </c>
      <c r="G316" s="28" t="s">
        <v>30</v>
      </c>
      <c r="H316" s="28" t="s">
        <v>10</v>
      </c>
      <c r="I316" s="19"/>
      <c r="J316" s="19"/>
      <c r="K316" s="19"/>
      <c r="L316" s="19"/>
      <c r="M316" s="19"/>
      <c r="N316" s="19"/>
      <c r="O316" s="19"/>
    </row>
    <row r="317" spans="1:15" ht="49.5" x14ac:dyDescent="0.3">
      <c r="A317" s="45">
        <v>314</v>
      </c>
      <c r="B317" s="28" t="s">
        <v>696</v>
      </c>
      <c r="C317" s="28" t="s">
        <v>6</v>
      </c>
      <c r="D317" s="38" t="s">
        <v>697</v>
      </c>
      <c r="E317" s="38">
        <v>46658</v>
      </c>
      <c r="F317" s="28" t="s">
        <v>29</v>
      </c>
      <c r="G317" s="28" t="s">
        <v>30</v>
      </c>
      <c r="H317" s="28" t="s">
        <v>10</v>
      </c>
      <c r="I317" s="19"/>
      <c r="J317" s="19"/>
      <c r="K317" s="19"/>
      <c r="L317" s="19"/>
      <c r="M317" s="19"/>
      <c r="N317" s="19"/>
      <c r="O317" s="19"/>
    </row>
    <row r="318" spans="1:15" ht="33" x14ac:dyDescent="0.3">
      <c r="A318" s="45">
        <v>315</v>
      </c>
      <c r="B318" s="28" t="s">
        <v>907</v>
      </c>
      <c r="C318" s="28" t="s">
        <v>6</v>
      </c>
      <c r="D318" s="38" t="s">
        <v>908</v>
      </c>
      <c r="E318" s="38">
        <v>46622</v>
      </c>
      <c r="F318" s="28" t="s">
        <v>144</v>
      </c>
      <c r="G318" s="28" t="s">
        <v>30</v>
      </c>
      <c r="H318" s="28" t="s">
        <v>10</v>
      </c>
      <c r="I318" s="19"/>
      <c r="J318" s="19"/>
      <c r="K318" s="19"/>
      <c r="L318" s="19"/>
      <c r="M318" s="19"/>
      <c r="N318" s="19"/>
      <c r="O318" s="19"/>
    </row>
    <row r="319" spans="1:15" ht="33" x14ac:dyDescent="0.3">
      <c r="A319" s="45">
        <v>316</v>
      </c>
      <c r="B319" s="28" t="s">
        <v>1941</v>
      </c>
      <c r="C319" s="28" t="s">
        <v>6</v>
      </c>
      <c r="D319" s="38" t="s">
        <v>1942</v>
      </c>
      <c r="E319" s="38">
        <v>46714</v>
      </c>
      <c r="F319" s="28" t="s">
        <v>51</v>
      </c>
      <c r="G319" s="28" t="s">
        <v>30</v>
      </c>
      <c r="H319" s="28" t="s">
        <v>10</v>
      </c>
      <c r="I319" s="19"/>
      <c r="J319" s="19"/>
      <c r="K319" s="19"/>
      <c r="L319" s="19"/>
      <c r="M319" s="19"/>
      <c r="N319" s="19"/>
      <c r="O319" s="19"/>
    </row>
    <row r="320" spans="1:15" ht="33" x14ac:dyDescent="0.3">
      <c r="A320" s="45">
        <v>317</v>
      </c>
      <c r="B320" s="28" t="s">
        <v>2011</v>
      </c>
      <c r="C320" s="28" t="s">
        <v>6</v>
      </c>
      <c r="D320" s="38" t="s">
        <v>223</v>
      </c>
      <c r="E320" s="38">
        <v>46629</v>
      </c>
      <c r="F320" s="28" t="s">
        <v>181</v>
      </c>
      <c r="G320" s="28" t="s">
        <v>30</v>
      </c>
      <c r="H320" s="28" t="s">
        <v>10</v>
      </c>
      <c r="I320" s="19"/>
      <c r="J320" s="19"/>
      <c r="K320" s="19"/>
      <c r="L320" s="19"/>
      <c r="M320" s="19"/>
      <c r="N320" s="19"/>
      <c r="O320" s="19"/>
    </row>
    <row r="321" spans="1:15" ht="148.5" x14ac:dyDescent="0.3">
      <c r="A321" s="45">
        <v>318</v>
      </c>
      <c r="B321" s="28" t="s">
        <v>2093</v>
      </c>
      <c r="C321" s="28" t="s">
        <v>61</v>
      </c>
      <c r="D321" s="38" t="s">
        <v>510</v>
      </c>
      <c r="E321" s="38">
        <v>46639</v>
      </c>
      <c r="F321" s="28" t="s">
        <v>2094</v>
      </c>
      <c r="G321" s="28" t="s">
        <v>30</v>
      </c>
      <c r="H321" s="28" t="s">
        <v>10</v>
      </c>
      <c r="I321" s="19"/>
      <c r="J321" s="19"/>
      <c r="K321" s="19"/>
      <c r="L321" s="19"/>
      <c r="M321" s="19"/>
      <c r="N321" s="19"/>
      <c r="O321" s="19"/>
    </row>
    <row r="322" spans="1:15" ht="33" x14ac:dyDescent="0.3">
      <c r="A322" s="45">
        <v>319</v>
      </c>
      <c r="B322" s="28" t="s">
        <v>2135</v>
      </c>
      <c r="C322" s="28" t="s">
        <v>6</v>
      </c>
      <c r="D322" s="38" t="s">
        <v>1177</v>
      </c>
      <c r="E322" s="38">
        <v>46503</v>
      </c>
      <c r="F322" s="28" t="s">
        <v>152</v>
      </c>
      <c r="G322" s="28" t="s">
        <v>30</v>
      </c>
      <c r="H322" s="28" t="s">
        <v>10</v>
      </c>
      <c r="I322" s="19"/>
      <c r="J322" s="19"/>
      <c r="K322" s="19"/>
      <c r="L322" s="19"/>
      <c r="M322" s="19"/>
      <c r="N322" s="19"/>
      <c r="O322" s="19"/>
    </row>
    <row r="323" spans="1:15" ht="16.5" x14ac:dyDescent="0.3">
      <c r="A323" s="45">
        <v>320</v>
      </c>
      <c r="B323" s="28" t="s">
        <v>2318</v>
      </c>
      <c r="C323" s="28" t="s">
        <v>6</v>
      </c>
      <c r="D323" s="38" t="s">
        <v>221</v>
      </c>
      <c r="E323" s="38">
        <v>46695</v>
      </c>
      <c r="F323" s="28" t="s">
        <v>21</v>
      </c>
      <c r="G323" s="28" t="s">
        <v>30</v>
      </c>
      <c r="H323" s="28" t="s">
        <v>10</v>
      </c>
      <c r="I323" s="19"/>
      <c r="J323" s="19"/>
      <c r="K323" s="19"/>
      <c r="L323" s="19"/>
      <c r="M323" s="19"/>
      <c r="N323" s="19"/>
      <c r="O323" s="19"/>
    </row>
    <row r="324" spans="1:15" ht="16.5" x14ac:dyDescent="0.3">
      <c r="A324" s="45">
        <v>321</v>
      </c>
      <c r="B324" s="28" t="s">
        <v>2391</v>
      </c>
      <c r="C324" s="28" t="s">
        <v>6</v>
      </c>
      <c r="D324" s="38" t="s">
        <v>2392</v>
      </c>
      <c r="E324" s="38">
        <v>46643</v>
      </c>
      <c r="F324" s="28" t="s">
        <v>153</v>
      </c>
      <c r="G324" s="28" t="s">
        <v>30</v>
      </c>
      <c r="H324" s="28" t="s">
        <v>10</v>
      </c>
      <c r="I324" s="19"/>
      <c r="J324" s="19"/>
      <c r="K324" s="19"/>
      <c r="L324" s="19"/>
      <c r="M324" s="19"/>
      <c r="N324" s="19"/>
      <c r="O324" s="19"/>
    </row>
    <row r="325" spans="1:15" ht="49.5" x14ac:dyDescent="0.3">
      <c r="A325" s="45">
        <v>322</v>
      </c>
      <c r="B325" s="28" t="s">
        <v>2434</v>
      </c>
      <c r="C325" s="28" t="s">
        <v>61</v>
      </c>
      <c r="D325" s="38" t="s">
        <v>2435</v>
      </c>
      <c r="E325" s="38">
        <v>46575</v>
      </c>
      <c r="F325" s="28" t="s">
        <v>2436</v>
      </c>
      <c r="G325" s="28" t="s">
        <v>30</v>
      </c>
      <c r="H325" s="28" t="s">
        <v>10</v>
      </c>
      <c r="I325" s="19"/>
      <c r="J325" s="19"/>
      <c r="K325" s="19"/>
      <c r="L325" s="19"/>
      <c r="M325" s="19"/>
      <c r="N325" s="19"/>
      <c r="O325" s="19"/>
    </row>
    <row r="326" spans="1:15" ht="33" x14ac:dyDescent="0.3">
      <c r="A326" s="45">
        <v>323</v>
      </c>
      <c r="B326" s="28" t="s">
        <v>3050</v>
      </c>
      <c r="C326" s="28" t="s">
        <v>6</v>
      </c>
      <c r="D326" s="38" t="s">
        <v>2657</v>
      </c>
      <c r="E326" s="38">
        <v>46516</v>
      </c>
      <c r="F326" s="28" t="s">
        <v>21</v>
      </c>
      <c r="G326" s="28" t="s">
        <v>30</v>
      </c>
      <c r="H326" s="28" t="s">
        <v>10</v>
      </c>
      <c r="I326" s="19"/>
      <c r="J326" s="19"/>
      <c r="K326" s="19"/>
      <c r="L326" s="19"/>
      <c r="M326" s="19"/>
      <c r="N326" s="19"/>
      <c r="O326" s="19"/>
    </row>
    <row r="327" spans="1:15" ht="16.5" x14ac:dyDescent="0.3">
      <c r="A327" s="45">
        <v>324</v>
      </c>
      <c r="B327" s="28" t="s">
        <v>3140</v>
      </c>
      <c r="C327" s="28" t="s">
        <v>6</v>
      </c>
      <c r="D327" s="38" t="s">
        <v>3141</v>
      </c>
      <c r="E327" s="38">
        <v>46474</v>
      </c>
      <c r="F327" s="28" t="s">
        <v>21</v>
      </c>
      <c r="G327" s="28" t="s">
        <v>30</v>
      </c>
      <c r="H327" s="28" t="s">
        <v>10</v>
      </c>
      <c r="I327" s="19"/>
      <c r="J327" s="19"/>
      <c r="K327" s="19"/>
      <c r="L327" s="19"/>
      <c r="M327" s="19"/>
      <c r="N327" s="19"/>
      <c r="O327" s="19"/>
    </row>
    <row r="328" spans="1:15" ht="16.5" x14ac:dyDescent="0.3">
      <c r="A328" s="45">
        <v>325</v>
      </c>
      <c r="B328" s="28" t="s">
        <v>3392</v>
      </c>
      <c r="C328" s="28" t="s">
        <v>6</v>
      </c>
      <c r="D328" s="38" t="s">
        <v>244</v>
      </c>
      <c r="E328" s="38">
        <v>46448</v>
      </c>
      <c r="F328" s="28" t="s">
        <v>70</v>
      </c>
      <c r="G328" s="28" t="s">
        <v>30</v>
      </c>
      <c r="H328" s="28" t="s">
        <v>10</v>
      </c>
      <c r="I328" s="19"/>
      <c r="J328" s="19"/>
      <c r="K328" s="19"/>
      <c r="L328" s="19"/>
      <c r="M328" s="19"/>
      <c r="N328" s="19"/>
      <c r="O328" s="19"/>
    </row>
    <row r="329" spans="1:15" ht="33" x14ac:dyDescent="0.3">
      <c r="A329" s="45">
        <v>326</v>
      </c>
      <c r="B329" s="28" t="s">
        <v>404</v>
      </c>
      <c r="C329" s="28" t="s">
        <v>6</v>
      </c>
      <c r="D329" s="38" t="s">
        <v>405</v>
      </c>
      <c r="E329" s="38">
        <v>46455</v>
      </c>
      <c r="F329" s="28" t="s">
        <v>21</v>
      </c>
      <c r="G329" s="28" t="s">
        <v>98</v>
      </c>
      <c r="H329" s="28" t="s">
        <v>10</v>
      </c>
      <c r="I329" s="19"/>
      <c r="J329" s="19"/>
      <c r="K329" s="19"/>
      <c r="L329" s="19"/>
      <c r="M329" s="19"/>
      <c r="N329" s="19"/>
      <c r="O329" s="19"/>
    </row>
    <row r="330" spans="1:15" ht="66" x14ac:dyDescent="0.3">
      <c r="A330" s="45">
        <v>327</v>
      </c>
      <c r="B330" s="28" t="s">
        <v>754</v>
      </c>
      <c r="C330" s="28" t="s">
        <v>61</v>
      </c>
      <c r="D330" s="38" t="s">
        <v>525</v>
      </c>
      <c r="E330" s="38">
        <v>46539</v>
      </c>
      <c r="F330" s="28" t="s">
        <v>755</v>
      </c>
      <c r="G330" s="28" t="s">
        <v>98</v>
      </c>
      <c r="H330" s="28" t="s">
        <v>10</v>
      </c>
      <c r="I330" s="19"/>
      <c r="J330" s="19"/>
      <c r="K330" s="19"/>
      <c r="L330" s="19"/>
      <c r="M330" s="19"/>
      <c r="N330" s="19"/>
      <c r="O330" s="19"/>
    </row>
    <row r="331" spans="1:15" ht="16.5" x14ac:dyDescent="0.3">
      <c r="A331" s="45">
        <v>328</v>
      </c>
      <c r="B331" s="28" t="s">
        <v>2554</v>
      </c>
      <c r="C331" s="28" t="s">
        <v>6</v>
      </c>
      <c r="D331" s="38" t="s">
        <v>219</v>
      </c>
      <c r="E331" s="38">
        <v>46567</v>
      </c>
      <c r="F331" s="28" t="s">
        <v>148</v>
      </c>
      <c r="G331" s="28" t="s">
        <v>98</v>
      </c>
      <c r="H331" s="28" t="s">
        <v>10</v>
      </c>
      <c r="I331" s="19"/>
      <c r="J331" s="19"/>
      <c r="K331" s="19"/>
      <c r="L331" s="19"/>
      <c r="M331" s="19"/>
      <c r="N331" s="19"/>
      <c r="O331" s="19"/>
    </row>
    <row r="332" spans="1:15" ht="33" x14ac:dyDescent="0.3">
      <c r="A332" s="45">
        <v>329</v>
      </c>
      <c r="B332" s="28" t="s">
        <v>2565</v>
      </c>
      <c r="C332" s="28" t="s">
        <v>6</v>
      </c>
      <c r="D332" s="38" t="s">
        <v>548</v>
      </c>
      <c r="E332" s="38">
        <v>46688</v>
      </c>
      <c r="F332" s="28" t="s">
        <v>21</v>
      </c>
      <c r="G332" s="28" t="s">
        <v>98</v>
      </c>
      <c r="H332" s="28" t="s">
        <v>10</v>
      </c>
      <c r="I332" s="19"/>
      <c r="J332" s="19"/>
      <c r="K332" s="19"/>
      <c r="L332" s="19"/>
      <c r="M332" s="19"/>
      <c r="N332" s="19"/>
      <c r="O332" s="19"/>
    </row>
    <row r="333" spans="1:15" ht="49.5" x14ac:dyDescent="0.3">
      <c r="A333" s="45">
        <v>330</v>
      </c>
      <c r="B333" s="28" t="s">
        <v>2826</v>
      </c>
      <c r="C333" s="28" t="s">
        <v>6</v>
      </c>
      <c r="D333" s="38" t="s">
        <v>1210</v>
      </c>
      <c r="E333" s="38">
        <v>46526</v>
      </c>
      <c r="F333" s="28" t="s">
        <v>153</v>
      </c>
      <c r="G333" s="28" t="s">
        <v>98</v>
      </c>
      <c r="H333" s="28" t="s">
        <v>10</v>
      </c>
      <c r="I333" s="19"/>
      <c r="J333" s="19"/>
      <c r="K333" s="19"/>
      <c r="L333" s="19"/>
      <c r="M333" s="19"/>
      <c r="N333" s="19"/>
      <c r="O333" s="19"/>
    </row>
    <row r="334" spans="1:15" ht="16.5" x14ac:dyDescent="0.3">
      <c r="A334" s="45">
        <v>331</v>
      </c>
      <c r="B334" s="28" t="s">
        <v>2966</v>
      </c>
      <c r="C334" s="28" t="s">
        <v>6</v>
      </c>
      <c r="D334" s="38" t="s">
        <v>2967</v>
      </c>
      <c r="E334" s="38">
        <v>46666</v>
      </c>
      <c r="F334" s="28" t="s">
        <v>38</v>
      </c>
      <c r="G334" s="28" t="s">
        <v>98</v>
      </c>
      <c r="H334" s="28" t="s">
        <v>10</v>
      </c>
      <c r="I334" s="19"/>
      <c r="J334" s="19"/>
      <c r="K334" s="19"/>
      <c r="L334" s="19"/>
      <c r="M334" s="19"/>
      <c r="N334" s="19"/>
      <c r="O334" s="19"/>
    </row>
    <row r="335" spans="1:15" ht="16.5" x14ac:dyDescent="0.3">
      <c r="A335" s="45">
        <v>332</v>
      </c>
      <c r="B335" s="28" t="s">
        <v>3334</v>
      </c>
      <c r="C335" s="28" t="s">
        <v>6</v>
      </c>
      <c r="D335" s="38" t="s">
        <v>338</v>
      </c>
      <c r="E335" s="38">
        <v>46435</v>
      </c>
      <c r="F335" s="28" t="s">
        <v>21</v>
      </c>
      <c r="G335" s="28" t="s">
        <v>98</v>
      </c>
      <c r="H335" s="28" t="s">
        <v>10</v>
      </c>
      <c r="I335" s="19"/>
      <c r="J335" s="19"/>
      <c r="K335" s="19"/>
      <c r="L335" s="19"/>
      <c r="M335" s="19"/>
      <c r="N335" s="19"/>
      <c r="O335" s="19"/>
    </row>
    <row r="336" spans="1:15" ht="33" x14ac:dyDescent="0.3">
      <c r="A336" s="45">
        <v>333</v>
      </c>
      <c r="B336" s="37" t="s">
        <v>149</v>
      </c>
      <c r="C336" s="28" t="s">
        <v>6</v>
      </c>
      <c r="D336" s="38" t="s">
        <v>150</v>
      </c>
      <c r="E336" s="38">
        <v>46391</v>
      </c>
      <c r="F336" s="28" t="s">
        <v>21</v>
      </c>
      <c r="G336" s="28" t="s">
        <v>105</v>
      </c>
      <c r="H336" s="28" t="s">
        <v>10</v>
      </c>
      <c r="I336" s="19"/>
      <c r="J336" s="19"/>
      <c r="K336" s="19"/>
      <c r="L336" s="19"/>
      <c r="M336" s="19"/>
      <c r="N336" s="19"/>
      <c r="O336" s="19"/>
    </row>
    <row r="337" spans="1:15" ht="33" x14ac:dyDescent="0.3">
      <c r="A337" s="45">
        <v>334</v>
      </c>
      <c r="B337" s="37" t="s">
        <v>175</v>
      </c>
      <c r="C337" s="28" t="s">
        <v>6</v>
      </c>
      <c r="D337" s="38" t="s">
        <v>176</v>
      </c>
      <c r="E337" s="38">
        <v>46581</v>
      </c>
      <c r="F337" s="28" t="s">
        <v>177</v>
      </c>
      <c r="G337" s="28" t="s">
        <v>105</v>
      </c>
      <c r="H337" s="28" t="s">
        <v>10</v>
      </c>
      <c r="I337" s="19"/>
      <c r="J337" s="19"/>
      <c r="K337" s="19"/>
      <c r="L337" s="19"/>
      <c r="M337" s="19"/>
      <c r="N337" s="19"/>
      <c r="O337" s="19"/>
    </row>
    <row r="338" spans="1:15" ht="33" x14ac:dyDescent="0.3">
      <c r="A338" s="45">
        <v>335</v>
      </c>
      <c r="B338" s="37" t="s">
        <v>220</v>
      </c>
      <c r="C338" s="28" t="s">
        <v>6</v>
      </c>
      <c r="D338" s="38" t="s">
        <v>221</v>
      </c>
      <c r="E338" s="38">
        <v>46695</v>
      </c>
      <c r="F338" s="28" t="s">
        <v>152</v>
      </c>
      <c r="G338" s="28" t="s">
        <v>105</v>
      </c>
      <c r="H338" s="28" t="s">
        <v>10</v>
      </c>
      <c r="I338" s="19"/>
      <c r="J338" s="19"/>
      <c r="K338" s="19"/>
      <c r="L338" s="19"/>
      <c r="M338" s="19"/>
      <c r="N338" s="19"/>
      <c r="O338" s="19"/>
    </row>
    <row r="339" spans="1:15" ht="33" x14ac:dyDescent="0.3">
      <c r="A339" s="45">
        <v>336</v>
      </c>
      <c r="B339" s="28" t="s">
        <v>527</v>
      </c>
      <c r="C339" s="28" t="s">
        <v>6</v>
      </c>
      <c r="D339" s="38" t="s">
        <v>528</v>
      </c>
      <c r="E339" s="38">
        <v>46605</v>
      </c>
      <c r="F339" s="28" t="s">
        <v>21</v>
      </c>
      <c r="G339" s="28" t="s">
        <v>105</v>
      </c>
      <c r="H339" s="28" t="s">
        <v>10</v>
      </c>
      <c r="I339" s="19"/>
      <c r="J339" s="19"/>
      <c r="K339" s="19"/>
      <c r="L339" s="19"/>
      <c r="M339" s="19"/>
      <c r="N339" s="19"/>
      <c r="O339" s="19"/>
    </row>
    <row r="340" spans="1:15" ht="33" x14ac:dyDescent="0.3">
      <c r="A340" s="45">
        <v>337</v>
      </c>
      <c r="B340" s="28" t="s">
        <v>828</v>
      </c>
      <c r="C340" s="28" t="s">
        <v>61</v>
      </c>
      <c r="D340" s="38" t="s">
        <v>60</v>
      </c>
      <c r="E340" s="38">
        <v>46456</v>
      </c>
      <c r="F340" s="28" t="s">
        <v>21</v>
      </c>
      <c r="G340" s="28" t="s">
        <v>105</v>
      </c>
      <c r="H340" s="28" t="s">
        <v>10</v>
      </c>
      <c r="I340" s="19"/>
      <c r="J340" s="19"/>
      <c r="K340" s="19"/>
      <c r="L340" s="19"/>
      <c r="M340" s="19"/>
      <c r="N340" s="19"/>
      <c r="O340" s="19"/>
    </row>
    <row r="341" spans="1:15" ht="49.5" x14ac:dyDescent="0.3">
      <c r="A341" s="45">
        <v>338</v>
      </c>
      <c r="B341" s="28" t="s">
        <v>854</v>
      </c>
      <c r="C341" s="28" t="s">
        <v>6</v>
      </c>
      <c r="D341" s="38" t="s">
        <v>855</v>
      </c>
      <c r="E341" s="38">
        <v>46611</v>
      </c>
      <c r="F341" s="28" t="s">
        <v>856</v>
      </c>
      <c r="G341" s="28" t="s">
        <v>105</v>
      </c>
      <c r="H341" s="28" t="s">
        <v>10</v>
      </c>
      <c r="I341" s="19"/>
      <c r="J341" s="19"/>
      <c r="K341" s="19"/>
      <c r="L341" s="19"/>
      <c r="M341" s="19"/>
      <c r="N341" s="19"/>
      <c r="O341" s="19"/>
    </row>
    <row r="342" spans="1:15" ht="33" x14ac:dyDescent="0.3">
      <c r="A342" s="45">
        <v>339</v>
      </c>
      <c r="B342" s="28" t="s">
        <v>979</v>
      </c>
      <c r="C342" s="28" t="s">
        <v>6</v>
      </c>
      <c r="D342" s="38" t="s">
        <v>244</v>
      </c>
      <c r="E342" s="38">
        <v>46448</v>
      </c>
      <c r="F342" s="28" t="s">
        <v>282</v>
      </c>
      <c r="G342" s="28" t="s">
        <v>105</v>
      </c>
      <c r="H342" s="28" t="s">
        <v>10</v>
      </c>
      <c r="I342" s="19"/>
      <c r="J342" s="19"/>
      <c r="K342" s="19"/>
      <c r="L342" s="19"/>
      <c r="M342" s="19"/>
      <c r="N342" s="19"/>
      <c r="O342" s="19"/>
    </row>
    <row r="343" spans="1:15" ht="49.5" x14ac:dyDescent="0.3">
      <c r="A343" s="45">
        <v>340</v>
      </c>
      <c r="B343" s="28" t="s">
        <v>992</v>
      </c>
      <c r="C343" s="28" t="s">
        <v>61</v>
      </c>
      <c r="D343" s="38" t="s">
        <v>993</v>
      </c>
      <c r="E343" s="38">
        <v>46553</v>
      </c>
      <c r="F343" s="28" t="s">
        <v>994</v>
      </c>
      <c r="G343" s="28" t="s">
        <v>105</v>
      </c>
      <c r="H343" s="28" t="s">
        <v>10</v>
      </c>
      <c r="I343" s="19"/>
      <c r="J343" s="19"/>
      <c r="K343" s="19"/>
      <c r="L343" s="19"/>
      <c r="M343" s="19"/>
      <c r="N343" s="19"/>
      <c r="O343" s="19"/>
    </row>
    <row r="344" spans="1:15" ht="49.5" x14ac:dyDescent="0.3">
      <c r="A344" s="45">
        <v>341</v>
      </c>
      <c r="B344" s="28" t="s">
        <v>1190</v>
      </c>
      <c r="C344" s="28" t="s">
        <v>6</v>
      </c>
      <c r="D344" s="38" t="s">
        <v>668</v>
      </c>
      <c r="E344" s="38">
        <v>46475</v>
      </c>
      <c r="F344" s="28" t="s">
        <v>148</v>
      </c>
      <c r="G344" s="28" t="s">
        <v>105</v>
      </c>
      <c r="H344" s="28" t="s">
        <v>10</v>
      </c>
      <c r="I344" s="19"/>
      <c r="J344" s="19"/>
      <c r="K344" s="19"/>
      <c r="L344" s="19"/>
      <c r="M344" s="19"/>
      <c r="N344" s="19"/>
      <c r="O344" s="19"/>
    </row>
    <row r="345" spans="1:15" ht="33" x14ac:dyDescent="0.3">
      <c r="A345" s="45">
        <v>342</v>
      </c>
      <c r="B345" s="28" t="s">
        <v>1245</v>
      </c>
      <c r="C345" s="28" t="s">
        <v>6</v>
      </c>
      <c r="D345" s="38" t="s">
        <v>1246</v>
      </c>
      <c r="E345" s="38">
        <v>46653</v>
      </c>
      <c r="F345" s="28" t="s">
        <v>217</v>
      </c>
      <c r="G345" s="28" t="s">
        <v>105</v>
      </c>
      <c r="H345" s="28" t="s">
        <v>10</v>
      </c>
      <c r="I345" s="19"/>
      <c r="J345" s="19"/>
      <c r="K345" s="19"/>
      <c r="L345" s="19"/>
      <c r="M345" s="19"/>
      <c r="N345" s="19"/>
      <c r="O345" s="19"/>
    </row>
    <row r="346" spans="1:15" ht="33" x14ac:dyDescent="0.3">
      <c r="A346" s="45">
        <v>343</v>
      </c>
      <c r="B346" s="28" t="s">
        <v>1520</v>
      </c>
      <c r="C346" s="28" t="s">
        <v>6</v>
      </c>
      <c r="D346" s="38" t="s">
        <v>1050</v>
      </c>
      <c r="E346" s="38">
        <v>46425</v>
      </c>
      <c r="F346" s="28" t="s">
        <v>90</v>
      </c>
      <c r="G346" s="28" t="s">
        <v>105</v>
      </c>
      <c r="H346" s="28" t="s">
        <v>10</v>
      </c>
      <c r="I346" s="19"/>
      <c r="J346" s="19"/>
      <c r="K346" s="19"/>
      <c r="L346" s="19"/>
      <c r="M346" s="19"/>
      <c r="N346" s="19"/>
      <c r="O346" s="19"/>
    </row>
    <row r="347" spans="1:15" ht="49.5" x14ac:dyDescent="0.3">
      <c r="A347" s="45">
        <v>344</v>
      </c>
      <c r="B347" s="28" t="s">
        <v>1706</v>
      </c>
      <c r="C347" s="28" t="s">
        <v>6</v>
      </c>
      <c r="D347" s="38" t="s">
        <v>219</v>
      </c>
      <c r="E347" s="38">
        <v>46567</v>
      </c>
      <c r="F347" s="28" t="s">
        <v>153</v>
      </c>
      <c r="G347" s="28" t="s">
        <v>105</v>
      </c>
      <c r="H347" s="28" t="s">
        <v>10</v>
      </c>
      <c r="I347" s="19"/>
      <c r="J347" s="19"/>
      <c r="K347" s="19"/>
      <c r="L347" s="19"/>
      <c r="M347" s="19"/>
      <c r="N347" s="19"/>
      <c r="O347" s="19"/>
    </row>
    <row r="348" spans="1:15" ht="82.5" x14ac:dyDescent="0.3">
      <c r="A348" s="45">
        <v>345</v>
      </c>
      <c r="B348" s="28" t="s">
        <v>2005</v>
      </c>
      <c r="C348" s="28" t="s">
        <v>201</v>
      </c>
      <c r="D348" s="38" t="s">
        <v>1578</v>
      </c>
      <c r="E348" s="38">
        <v>46615</v>
      </c>
      <c r="F348" s="28" t="s">
        <v>2006</v>
      </c>
      <c r="G348" s="28" t="s">
        <v>105</v>
      </c>
      <c r="H348" s="28" t="s">
        <v>10</v>
      </c>
      <c r="I348" s="19"/>
      <c r="J348" s="19"/>
      <c r="K348" s="19"/>
      <c r="L348" s="19"/>
      <c r="M348" s="19"/>
      <c r="N348" s="19"/>
      <c r="O348" s="19"/>
    </row>
    <row r="349" spans="1:15" ht="16.5" x14ac:dyDescent="0.3">
      <c r="A349" s="45">
        <v>346</v>
      </c>
      <c r="B349" s="28" t="s">
        <v>2029</v>
      </c>
      <c r="C349" s="28" t="s">
        <v>6</v>
      </c>
      <c r="D349" s="38" t="s">
        <v>510</v>
      </c>
      <c r="E349" s="38">
        <v>46639</v>
      </c>
      <c r="F349" s="28" t="s">
        <v>70</v>
      </c>
      <c r="G349" s="28" t="s">
        <v>105</v>
      </c>
      <c r="H349" s="28" t="s">
        <v>10</v>
      </c>
      <c r="I349" s="19"/>
      <c r="J349" s="19"/>
      <c r="K349" s="19"/>
      <c r="L349" s="19"/>
      <c r="M349" s="19"/>
      <c r="N349" s="19"/>
      <c r="O349" s="19"/>
    </row>
    <row r="350" spans="1:15" ht="16.5" x14ac:dyDescent="0.3">
      <c r="A350" s="45">
        <v>347</v>
      </c>
      <c r="B350" s="28" t="s">
        <v>2281</v>
      </c>
      <c r="C350" s="28" t="s">
        <v>6</v>
      </c>
      <c r="D350" s="38" t="s">
        <v>423</v>
      </c>
      <c r="E350" s="38">
        <v>46607</v>
      </c>
      <c r="F350" s="28" t="s">
        <v>21</v>
      </c>
      <c r="G350" s="28" t="s">
        <v>105</v>
      </c>
      <c r="H350" s="28" t="s">
        <v>10</v>
      </c>
      <c r="I350" s="19"/>
      <c r="J350" s="19"/>
      <c r="K350" s="19"/>
      <c r="L350" s="19"/>
      <c r="M350" s="19"/>
      <c r="N350" s="19"/>
      <c r="O350" s="19"/>
    </row>
    <row r="351" spans="1:15" ht="33" x14ac:dyDescent="0.3">
      <c r="A351" s="45">
        <v>348</v>
      </c>
      <c r="B351" s="28" t="s">
        <v>2316</v>
      </c>
      <c r="C351" s="28" t="s">
        <v>61</v>
      </c>
      <c r="D351" s="38" t="s">
        <v>346</v>
      </c>
      <c r="E351" s="38">
        <v>46736</v>
      </c>
      <c r="F351" s="28" t="s">
        <v>153</v>
      </c>
      <c r="G351" s="28" t="s">
        <v>105</v>
      </c>
      <c r="H351" s="28" t="s">
        <v>10</v>
      </c>
      <c r="I351" s="19"/>
      <c r="J351" s="19"/>
      <c r="K351" s="19"/>
      <c r="L351" s="19"/>
      <c r="M351" s="19"/>
      <c r="N351" s="19"/>
      <c r="O351" s="19"/>
    </row>
    <row r="352" spans="1:15" ht="16.5" x14ac:dyDescent="0.3">
      <c r="A352" s="45">
        <v>349</v>
      </c>
      <c r="B352" s="28" t="s">
        <v>2346</v>
      </c>
      <c r="C352" s="28" t="s">
        <v>6</v>
      </c>
      <c r="D352" s="38" t="s">
        <v>2347</v>
      </c>
      <c r="E352" s="38">
        <v>46477</v>
      </c>
      <c r="F352" s="28" t="s">
        <v>151</v>
      </c>
      <c r="G352" s="28" t="s">
        <v>105</v>
      </c>
      <c r="H352" s="28" t="s">
        <v>10</v>
      </c>
      <c r="I352" s="19"/>
      <c r="J352" s="19"/>
      <c r="K352" s="19"/>
      <c r="L352" s="19"/>
      <c r="M352" s="19"/>
      <c r="N352" s="19"/>
      <c r="O352" s="19"/>
    </row>
    <row r="353" spans="1:15" ht="16.5" x14ac:dyDescent="0.3">
      <c r="A353" s="45">
        <v>350</v>
      </c>
      <c r="B353" s="28" t="s">
        <v>2385</v>
      </c>
      <c r="C353" s="28" t="s">
        <v>6</v>
      </c>
      <c r="D353" s="38" t="s">
        <v>2386</v>
      </c>
      <c r="E353" s="38">
        <v>46642</v>
      </c>
      <c r="F353" s="28" t="s">
        <v>2246</v>
      </c>
      <c r="G353" s="28" t="s">
        <v>105</v>
      </c>
      <c r="H353" s="28" t="s">
        <v>10</v>
      </c>
      <c r="I353" s="19"/>
      <c r="J353" s="19"/>
      <c r="K353" s="19"/>
      <c r="L353" s="19"/>
      <c r="M353" s="19"/>
      <c r="N353" s="19"/>
      <c r="O353" s="19"/>
    </row>
    <row r="354" spans="1:15" ht="33" x14ac:dyDescent="0.3">
      <c r="A354" s="45">
        <v>351</v>
      </c>
      <c r="B354" s="28" t="s">
        <v>2487</v>
      </c>
      <c r="C354" s="28" t="s">
        <v>6</v>
      </c>
      <c r="D354" s="38" t="s">
        <v>1531</v>
      </c>
      <c r="E354" s="38">
        <v>46497</v>
      </c>
      <c r="F354" s="28" t="s">
        <v>21</v>
      </c>
      <c r="G354" s="28" t="s">
        <v>105</v>
      </c>
      <c r="H354" s="28" t="s">
        <v>10</v>
      </c>
      <c r="I354" s="19"/>
      <c r="J354" s="19"/>
      <c r="K354" s="19"/>
      <c r="L354" s="19"/>
      <c r="M354" s="19"/>
      <c r="N354" s="19"/>
      <c r="O354" s="19"/>
    </row>
    <row r="355" spans="1:15" ht="16.5" x14ac:dyDescent="0.3">
      <c r="A355" s="45">
        <v>352</v>
      </c>
      <c r="B355" s="28" t="s">
        <v>2488</v>
      </c>
      <c r="C355" s="28" t="s">
        <v>6</v>
      </c>
      <c r="D355" s="38" t="s">
        <v>968</v>
      </c>
      <c r="E355" s="38">
        <v>46460</v>
      </c>
      <c r="F355" s="28" t="s">
        <v>38</v>
      </c>
      <c r="G355" s="28" t="s">
        <v>105</v>
      </c>
      <c r="H355" s="28" t="s">
        <v>10</v>
      </c>
      <c r="I355" s="19"/>
      <c r="J355" s="19"/>
      <c r="K355" s="19"/>
      <c r="L355" s="19"/>
      <c r="M355" s="19"/>
      <c r="N355" s="19"/>
      <c r="O355" s="19"/>
    </row>
    <row r="356" spans="1:15" ht="33" x14ac:dyDescent="0.3">
      <c r="A356" s="45">
        <v>353</v>
      </c>
      <c r="B356" s="28" t="s">
        <v>2652</v>
      </c>
      <c r="C356" s="28" t="s">
        <v>61</v>
      </c>
      <c r="D356" s="38" t="s">
        <v>938</v>
      </c>
      <c r="E356" s="38">
        <v>46443</v>
      </c>
      <c r="F356" s="28" t="s">
        <v>21</v>
      </c>
      <c r="G356" s="28" t="s">
        <v>105</v>
      </c>
      <c r="H356" s="28" t="s">
        <v>10</v>
      </c>
      <c r="I356" s="19"/>
      <c r="J356" s="19"/>
      <c r="K356" s="19"/>
      <c r="L356" s="19"/>
      <c r="M356" s="19"/>
      <c r="N356" s="19"/>
      <c r="O356" s="19"/>
    </row>
    <row r="357" spans="1:15" ht="33" x14ac:dyDescent="0.3">
      <c r="A357" s="45">
        <v>354</v>
      </c>
      <c r="B357" s="28" t="s">
        <v>2733</v>
      </c>
      <c r="C357" s="28" t="s">
        <v>6</v>
      </c>
      <c r="D357" s="38" t="s">
        <v>44</v>
      </c>
      <c r="E357" s="38">
        <v>46609</v>
      </c>
      <c r="F357" s="28" t="s">
        <v>21</v>
      </c>
      <c r="G357" s="28" t="s">
        <v>105</v>
      </c>
      <c r="H357" s="28" t="s">
        <v>10</v>
      </c>
      <c r="I357" s="19"/>
      <c r="J357" s="19"/>
      <c r="K357" s="19"/>
      <c r="L357" s="19"/>
      <c r="M357" s="19"/>
      <c r="N357" s="19"/>
      <c r="O357" s="19"/>
    </row>
    <row r="358" spans="1:15" ht="33" x14ac:dyDescent="0.3">
      <c r="A358" s="45">
        <v>355</v>
      </c>
      <c r="B358" s="28" t="s">
        <v>2770</v>
      </c>
      <c r="C358" s="28" t="s">
        <v>6</v>
      </c>
      <c r="D358" s="38" t="s">
        <v>1128</v>
      </c>
      <c r="E358" s="38">
        <v>46547</v>
      </c>
      <c r="F358" s="28" t="s">
        <v>856</v>
      </c>
      <c r="G358" s="28" t="s">
        <v>105</v>
      </c>
      <c r="H358" s="28" t="s">
        <v>10</v>
      </c>
      <c r="I358" s="19"/>
      <c r="J358" s="19"/>
      <c r="K358" s="19"/>
      <c r="L358" s="19"/>
      <c r="M358" s="19"/>
      <c r="N358" s="19"/>
      <c r="O358" s="19"/>
    </row>
    <row r="359" spans="1:15" ht="16.5" x14ac:dyDescent="0.3">
      <c r="A359" s="45">
        <v>356</v>
      </c>
      <c r="B359" s="28" t="s">
        <v>2888</v>
      </c>
      <c r="C359" s="28" t="s">
        <v>6</v>
      </c>
      <c r="D359" s="38" t="s">
        <v>155</v>
      </c>
      <c r="E359" s="38">
        <v>46744</v>
      </c>
      <c r="F359" s="28" t="s">
        <v>152</v>
      </c>
      <c r="G359" s="28" t="s">
        <v>105</v>
      </c>
      <c r="H359" s="28" t="s">
        <v>10</v>
      </c>
      <c r="I359" s="19"/>
      <c r="J359" s="19"/>
      <c r="K359" s="19"/>
      <c r="L359" s="19"/>
      <c r="M359" s="19"/>
      <c r="N359" s="19"/>
      <c r="O359" s="19"/>
    </row>
    <row r="360" spans="1:15" ht="33" x14ac:dyDescent="0.3">
      <c r="A360" s="45">
        <v>357</v>
      </c>
      <c r="B360" s="28" t="s">
        <v>3129</v>
      </c>
      <c r="C360" s="28" t="s">
        <v>6</v>
      </c>
      <c r="D360" s="38" t="s">
        <v>2478</v>
      </c>
      <c r="E360" s="38">
        <v>46604</v>
      </c>
      <c r="F360" s="28" t="s">
        <v>51</v>
      </c>
      <c r="G360" s="28" t="s">
        <v>105</v>
      </c>
      <c r="H360" s="28" t="s">
        <v>10</v>
      </c>
      <c r="I360" s="19"/>
      <c r="J360" s="19"/>
      <c r="K360" s="19"/>
      <c r="L360" s="19"/>
      <c r="M360" s="19"/>
      <c r="N360" s="19"/>
      <c r="O360" s="19"/>
    </row>
    <row r="361" spans="1:15" ht="33" x14ac:dyDescent="0.3">
      <c r="A361" s="45">
        <v>358</v>
      </c>
      <c r="B361" s="28" t="s">
        <v>3174</v>
      </c>
      <c r="C361" s="28" t="s">
        <v>61</v>
      </c>
      <c r="D361" s="38" t="s">
        <v>377</v>
      </c>
      <c r="E361" s="38">
        <v>46441</v>
      </c>
      <c r="F361" s="28" t="s">
        <v>502</v>
      </c>
      <c r="G361" s="28" t="s">
        <v>105</v>
      </c>
      <c r="H361" s="28" t="s">
        <v>10</v>
      </c>
      <c r="I361" s="19"/>
      <c r="J361" s="19"/>
      <c r="K361" s="19"/>
      <c r="L361" s="19"/>
      <c r="M361" s="19"/>
      <c r="N361" s="19"/>
      <c r="O361" s="19"/>
    </row>
    <row r="362" spans="1:15" ht="16.5" x14ac:dyDescent="0.3">
      <c r="A362" s="45">
        <v>359</v>
      </c>
      <c r="B362" s="28" t="s">
        <v>3276</v>
      </c>
      <c r="C362" s="28" t="s">
        <v>6</v>
      </c>
      <c r="D362" s="38" t="s">
        <v>276</v>
      </c>
      <c r="E362" s="38">
        <v>46439</v>
      </c>
      <c r="F362" s="28" t="s">
        <v>153</v>
      </c>
      <c r="G362" s="28" t="s">
        <v>105</v>
      </c>
      <c r="H362" s="28" t="s">
        <v>10</v>
      </c>
      <c r="I362" s="19"/>
      <c r="J362" s="19"/>
      <c r="K362" s="19"/>
      <c r="L362" s="19"/>
      <c r="M362" s="19"/>
      <c r="N362" s="19"/>
      <c r="O362" s="19"/>
    </row>
    <row r="363" spans="1:15" ht="33" x14ac:dyDescent="0.3">
      <c r="A363" s="45">
        <v>360</v>
      </c>
      <c r="B363" s="28" t="s">
        <v>3291</v>
      </c>
      <c r="C363" s="28" t="s">
        <v>6</v>
      </c>
      <c r="D363" s="38" t="s">
        <v>3292</v>
      </c>
      <c r="E363" s="38">
        <v>46649</v>
      </c>
      <c r="F363" s="28" t="s">
        <v>41</v>
      </c>
      <c r="G363" s="28" t="s">
        <v>105</v>
      </c>
      <c r="H363" s="28" t="s">
        <v>10</v>
      </c>
      <c r="I363" s="19"/>
      <c r="J363" s="19"/>
      <c r="K363" s="19"/>
      <c r="L363" s="19"/>
      <c r="M363" s="19"/>
      <c r="N363" s="19"/>
      <c r="O363" s="19"/>
    </row>
    <row r="364" spans="1:15" ht="16.5" x14ac:dyDescent="0.3">
      <c r="A364" s="45">
        <v>361</v>
      </c>
      <c r="B364" s="28" t="s">
        <v>2758</v>
      </c>
      <c r="C364" s="28" t="s">
        <v>6</v>
      </c>
      <c r="D364" s="38" t="s">
        <v>495</v>
      </c>
      <c r="E364" s="38">
        <v>46463</v>
      </c>
      <c r="F364" s="28" t="s">
        <v>21</v>
      </c>
      <c r="G364" s="28" t="s">
        <v>113</v>
      </c>
      <c r="H364" s="28" t="s">
        <v>10</v>
      </c>
      <c r="I364" s="19"/>
      <c r="J364" s="19"/>
      <c r="K364" s="19"/>
      <c r="L364" s="19"/>
      <c r="M364" s="19"/>
      <c r="N364" s="19"/>
      <c r="O364" s="19"/>
    </row>
    <row r="365" spans="1:15" ht="16.5" x14ac:dyDescent="0.3">
      <c r="A365" s="45">
        <v>362</v>
      </c>
      <c r="B365" s="28" t="s">
        <v>3135</v>
      </c>
      <c r="C365" s="28" t="s">
        <v>6</v>
      </c>
      <c r="D365" s="38" t="s">
        <v>3136</v>
      </c>
      <c r="E365" s="38">
        <v>46406</v>
      </c>
      <c r="F365" s="28" t="s">
        <v>148</v>
      </c>
      <c r="G365" s="28" t="s">
        <v>113</v>
      </c>
      <c r="H365" s="28" t="s">
        <v>10</v>
      </c>
      <c r="I365" s="19"/>
      <c r="J365" s="19"/>
      <c r="K365" s="19"/>
      <c r="L365" s="19"/>
      <c r="M365" s="19"/>
      <c r="N365" s="19"/>
      <c r="O365" s="19"/>
    </row>
  </sheetData>
  <sortState xmlns:xlrd2="http://schemas.microsoft.com/office/spreadsheetml/2017/richdata2" ref="A4:H365">
    <sortCondition ref="G3:G365"/>
  </sortState>
  <mergeCells count="2">
    <mergeCell ref="J24:K24"/>
    <mergeCell ref="A2:H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FA609-0BED-483E-A340-D3B4B8DE2E2E}">
  <dimension ref="A2:P338"/>
  <sheetViews>
    <sheetView topLeftCell="A13" workbookViewId="0">
      <selection activeCell="A2" sqref="A2:H2"/>
    </sheetView>
  </sheetViews>
  <sheetFormatPr baseColWidth="10" defaultRowHeight="15" x14ac:dyDescent="0.25"/>
  <cols>
    <col min="1" max="1" width="7" customWidth="1"/>
    <col min="2" max="2" width="22.28515625" style="7" customWidth="1"/>
    <col min="3" max="3" width="21.85546875" style="7" customWidth="1"/>
    <col min="4" max="4" width="14.7109375" style="7" customWidth="1"/>
    <col min="5" max="5" width="15.42578125" style="7" customWidth="1"/>
    <col min="6" max="6" width="15" style="7" customWidth="1"/>
    <col min="7" max="7" width="13.42578125" customWidth="1"/>
    <col min="8" max="8" width="7.5703125" customWidth="1"/>
    <col min="10" max="10" width="13.140625" bestFit="1" customWidth="1"/>
    <col min="11" max="11" width="12.85546875" bestFit="1" customWidth="1"/>
    <col min="12" max="12" width="10.5703125" style="7" customWidth="1"/>
  </cols>
  <sheetData>
    <row r="2" spans="1:16" ht="18" x14ac:dyDescent="0.3">
      <c r="A2" s="56" t="s">
        <v>3446</v>
      </c>
      <c r="B2" s="57"/>
      <c r="C2" s="57"/>
      <c r="D2" s="57"/>
      <c r="E2" s="57"/>
      <c r="F2" s="57"/>
      <c r="G2" s="57"/>
      <c r="H2" s="58"/>
      <c r="I2" s="19"/>
      <c r="J2" s="19"/>
      <c r="K2" s="44">
        <v>2023</v>
      </c>
      <c r="L2" s="46"/>
      <c r="M2" s="19"/>
      <c r="N2" s="19"/>
      <c r="O2" s="19"/>
      <c r="P2" s="19"/>
    </row>
    <row r="3" spans="1:16" ht="49.5" x14ac:dyDescent="0.3">
      <c r="A3" s="40" t="s">
        <v>3464</v>
      </c>
      <c r="B3" s="23" t="s">
        <v>0</v>
      </c>
      <c r="C3" s="23" t="s">
        <v>1</v>
      </c>
      <c r="D3" s="23" t="s">
        <v>3462</v>
      </c>
      <c r="E3" s="23" t="s">
        <v>3463</v>
      </c>
      <c r="F3" s="23" t="s">
        <v>2</v>
      </c>
      <c r="G3" s="24" t="s">
        <v>3</v>
      </c>
      <c r="H3" s="24" t="s">
        <v>4</v>
      </c>
      <c r="I3" s="19"/>
      <c r="J3" s="27" t="s">
        <v>3433</v>
      </c>
      <c r="K3" s="27" t="s">
        <v>3434</v>
      </c>
      <c r="L3" s="26" t="s">
        <v>3435</v>
      </c>
      <c r="M3" s="19"/>
      <c r="N3" s="19"/>
      <c r="O3" s="19"/>
      <c r="P3" s="19"/>
    </row>
    <row r="4" spans="1:16" ht="33" x14ac:dyDescent="0.3">
      <c r="A4" s="47">
        <v>1</v>
      </c>
      <c r="B4" s="37" t="s">
        <v>286</v>
      </c>
      <c r="C4" s="28" t="s">
        <v>6</v>
      </c>
      <c r="D4" s="38" t="s">
        <v>287</v>
      </c>
      <c r="E4" s="38">
        <v>47018</v>
      </c>
      <c r="F4" s="28" t="s">
        <v>288</v>
      </c>
      <c r="G4" s="28" t="s">
        <v>64</v>
      </c>
      <c r="H4" s="28" t="s">
        <v>10</v>
      </c>
      <c r="I4" s="19"/>
      <c r="J4" s="31">
        <v>1</v>
      </c>
      <c r="K4" s="31" t="s">
        <v>3430</v>
      </c>
      <c r="L4" s="47">
        <f>COUNTIF($G$4:$G$365,"Usaquen")</f>
        <v>23</v>
      </c>
      <c r="M4" s="19"/>
      <c r="N4" s="19"/>
      <c r="O4" s="19"/>
      <c r="P4" s="19"/>
    </row>
    <row r="5" spans="1:16" ht="33" x14ac:dyDescent="0.3">
      <c r="A5" s="47">
        <v>2</v>
      </c>
      <c r="B5" s="28" t="s">
        <v>387</v>
      </c>
      <c r="C5" s="28" t="s">
        <v>6</v>
      </c>
      <c r="D5" s="38" t="s">
        <v>242</v>
      </c>
      <c r="E5" s="38">
        <v>46843</v>
      </c>
      <c r="F5" s="28" t="s">
        <v>51</v>
      </c>
      <c r="G5" s="28" t="s">
        <v>64</v>
      </c>
      <c r="H5" s="28" t="s">
        <v>10</v>
      </c>
      <c r="I5" s="19"/>
      <c r="J5" s="31">
        <v>2</v>
      </c>
      <c r="K5" s="31" t="s">
        <v>50</v>
      </c>
      <c r="L5" s="47">
        <f>COUNTIF($G$4:$G$365,"Chapinero")</f>
        <v>13</v>
      </c>
      <c r="M5" s="19"/>
      <c r="N5" s="19"/>
      <c r="O5" s="19"/>
      <c r="P5" s="19"/>
    </row>
    <row r="6" spans="1:16" ht="16.5" x14ac:dyDescent="0.3">
      <c r="A6" s="47">
        <v>3</v>
      </c>
      <c r="B6" s="28" t="s">
        <v>2207</v>
      </c>
      <c r="C6" s="28" t="s">
        <v>6</v>
      </c>
      <c r="D6" s="38" t="s">
        <v>473</v>
      </c>
      <c r="E6" s="38">
        <v>46953</v>
      </c>
      <c r="F6" s="28" t="s">
        <v>8</v>
      </c>
      <c r="G6" s="28" t="s">
        <v>64</v>
      </c>
      <c r="H6" s="28" t="s">
        <v>10</v>
      </c>
      <c r="I6" s="19"/>
      <c r="J6" s="31">
        <v>3</v>
      </c>
      <c r="K6" s="31" t="s">
        <v>278</v>
      </c>
      <c r="L6" s="47">
        <f>COUNTIF($G$4:$G$365,"Santa Fe")</f>
        <v>4</v>
      </c>
      <c r="M6" s="19"/>
      <c r="N6" s="19"/>
      <c r="O6" s="19"/>
      <c r="P6" s="19"/>
    </row>
    <row r="7" spans="1:16" ht="33" x14ac:dyDescent="0.3">
      <c r="A7" s="47">
        <v>4</v>
      </c>
      <c r="B7" s="28" t="s">
        <v>2345</v>
      </c>
      <c r="C7" s="28" t="s">
        <v>6</v>
      </c>
      <c r="D7" s="38" t="s">
        <v>186</v>
      </c>
      <c r="E7" s="38">
        <v>47058</v>
      </c>
      <c r="F7" s="28" t="s">
        <v>216</v>
      </c>
      <c r="G7" s="28" t="s">
        <v>64</v>
      </c>
      <c r="H7" s="28" t="s">
        <v>10</v>
      </c>
      <c r="I7" s="19"/>
      <c r="J7" s="31">
        <v>4</v>
      </c>
      <c r="K7" s="31" t="s">
        <v>9</v>
      </c>
      <c r="L7" s="47">
        <f>COUNTIF($G$4:$G$365,"San Cristobal")</f>
        <v>10</v>
      </c>
      <c r="M7" s="19"/>
      <c r="N7" s="19"/>
      <c r="O7" s="19"/>
      <c r="P7" s="19"/>
    </row>
    <row r="8" spans="1:16" ht="33" x14ac:dyDescent="0.3">
      <c r="A8" s="47">
        <v>5</v>
      </c>
      <c r="B8" s="28" t="s">
        <v>3234</v>
      </c>
      <c r="C8" s="28" t="s">
        <v>6</v>
      </c>
      <c r="D8" s="38" t="s">
        <v>291</v>
      </c>
      <c r="E8" s="38">
        <v>46855</v>
      </c>
      <c r="F8" s="28" t="s">
        <v>148</v>
      </c>
      <c r="G8" s="28" t="s">
        <v>64</v>
      </c>
      <c r="H8" s="28" t="s">
        <v>10</v>
      </c>
      <c r="I8" s="19"/>
      <c r="J8" s="31">
        <v>5</v>
      </c>
      <c r="K8" s="31" t="s">
        <v>113</v>
      </c>
      <c r="L8" s="47">
        <f>COUNTIF($G$4:$G$365,"Usme")</f>
        <v>7</v>
      </c>
      <c r="M8" s="19"/>
      <c r="N8" s="19"/>
      <c r="O8" s="19"/>
      <c r="P8" s="19"/>
    </row>
    <row r="9" spans="1:16" ht="49.5" x14ac:dyDescent="0.3">
      <c r="A9" s="47">
        <v>6</v>
      </c>
      <c r="B9" s="37" t="s">
        <v>348</v>
      </c>
      <c r="C9" s="28" t="s">
        <v>6</v>
      </c>
      <c r="D9" s="38" t="s">
        <v>318</v>
      </c>
      <c r="E9" s="38">
        <v>46939</v>
      </c>
      <c r="F9" s="28" t="s">
        <v>21</v>
      </c>
      <c r="G9" s="28" t="s">
        <v>17</v>
      </c>
      <c r="H9" s="28" t="s">
        <v>10</v>
      </c>
      <c r="I9" s="19"/>
      <c r="J9" s="31">
        <v>6</v>
      </c>
      <c r="K9" s="31" t="s">
        <v>98</v>
      </c>
      <c r="L9" s="47">
        <f>COUNTIF($G$4:$G$365,"Tunjuelito")</f>
        <v>9</v>
      </c>
      <c r="M9" s="19"/>
      <c r="N9" s="19"/>
      <c r="O9" s="19"/>
      <c r="P9" s="19"/>
    </row>
    <row r="10" spans="1:16" ht="16.5" x14ac:dyDescent="0.3">
      <c r="A10" s="47">
        <v>7</v>
      </c>
      <c r="B10" s="28" t="s">
        <v>446</v>
      </c>
      <c r="C10" s="28" t="s">
        <v>6</v>
      </c>
      <c r="D10" s="38" t="s">
        <v>418</v>
      </c>
      <c r="E10" s="38">
        <v>47081</v>
      </c>
      <c r="F10" s="28" t="s">
        <v>38</v>
      </c>
      <c r="G10" s="28" t="s">
        <v>17</v>
      </c>
      <c r="H10" s="28" t="s">
        <v>10</v>
      </c>
      <c r="I10" s="19"/>
      <c r="J10" s="31">
        <v>7</v>
      </c>
      <c r="K10" s="31" t="s">
        <v>45</v>
      </c>
      <c r="L10" s="47">
        <f>COUNTIF($G$4:$G$365,"Bosa")</f>
        <v>22</v>
      </c>
      <c r="M10" s="19"/>
      <c r="N10" s="19"/>
      <c r="O10" s="19"/>
      <c r="P10" s="19"/>
    </row>
    <row r="11" spans="1:16" ht="16.5" x14ac:dyDescent="0.3">
      <c r="A11" s="47">
        <v>8</v>
      </c>
      <c r="B11" s="28" t="s">
        <v>477</v>
      </c>
      <c r="C11" s="28" t="s">
        <v>6</v>
      </c>
      <c r="D11" s="38" t="s">
        <v>478</v>
      </c>
      <c r="E11" s="38">
        <v>46860</v>
      </c>
      <c r="F11" s="28" t="s">
        <v>459</v>
      </c>
      <c r="G11" s="28" t="s">
        <v>17</v>
      </c>
      <c r="H11" s="28" t="s">
        <v>10</v>
      </c>
      <c r="I11" s="19"/>
      <c r="J11" s="31">
        <v>8</v>
      </c>
      <c r="K11" s="31" t="s">
        <v>54</v>
      </c>
      <c r="L11" s="47">
        <f>COUNTIF($G$4:$G$365,"Kennedy")</f>
        <v>38</v>
      </c>
      <c r="M11" s="19"/>
      <c r="N11" s="19"/>
      <c r="O11" s="19"/>
      <c r="P11" s="19"/>
    </row>
    <row r="12" spans="1:16" ht="16.5" x14ac:dyDescent="0.3">
      <c r="A12" s="47">
        <v>9</v>
      </c>
      <c r="B12" s="28" t="s">
        <v>738</v>
      </c>
      <c r="C12" s="28" t="s">
        <v>6</v>
      </c>
      <c r="D12" s="38" t="s">
        <v>700</v>
      </c>
      <c r="E12" s="38">
        <v>46790</v>
      </c>
      <c r="F12" s="28" t="s">
        <v>90</v>
      </c>
      <c r="G12" s="28" t="s">
        <v>17</v>
      </c>
      <c r="H12" s="28" t="s">
        <v>10</v>
      </c>
      <c r="I12" s="19"/>
      <c r="J12" s="31">
        <v>9</v>
      </c>
      <c r="K12" s="31" t="s">
        <v>34</v>
      </c>
      <c r="L12" s="47">
        <f>COUNTIF($G$4:$G$365,"Fontibon")</f>
        <v>20</v>
      </c>
      <c r="M12" s="19"/>
      <c r="N12" s="19"/>
      <c r="O12" s="19"/>
      <c r="P12" s="19"/>
    </row>
    <row r="13" spans="1:16" ht="33" x14ac:dyDescent="0.3">
      <c r="A13" s="47">
        <v>10</v>
      </c>
      <c r="B13" s="28" t="s">
        <v>1597</v>
      </c>
      <c r="C13" s="28" t="s">
        <v>61</v>
      </c>
      <c r="D13" s="38" t="s">
        <v>571</v>
      </c>
      <c r="E13" s="38">
        <v>46913</v>
      </c>
      <c r="F13" s="28" t="s">
        <v>1598</v>
      </c>
      <c r="G13" s="28" t="s">
        <v>17</v>
      </c>
      <c r="H13" s="28" t="s">
        <v>10</v>
      </c>
      <c r="I13" s="19"/>
      <c r="J13" s="31">
        <v>10</v>
      </c>
      <c r="K13" s="31" t="s">
        <v>25</v>
      </c>
      <c r="L13" s="47">
        <f>COUNTIF($G$4:$G$365,"Engativa")</f>
        <v>51</v>
      </c>
      <c r="M13" s="19"/>
      <c r="N13" s="19"/>
      <c r="O13" s="19"/>
      <c r="P13" s="19"/>
    </row>
    <row r="14" spans="1:16" ht="16.5" x14ac:dyDescent="0.3">
      <c r="A14" s="47">
        <v>11</v>
      </c>
      <c r="B14" s="28" t="s">
        <v>2034</v>
      </c>
      <c r="C14" s="28" t="s">
        <v>6</v>
      </c>
      <c r="D14" s="38" t="s">
        <v>186</v>
      </c>
      <c r="E14" s="38">
        <v>47058</v>
      </c>
      <c r="F14" s="28" t="s">
        <v>643</v>
      </c>
      <c r="G14" s="28" t="s">
        <v>17</v>
      </c>
      <c r="H14" s="28" t="s">
        <v>10</v>
      </c>
      <c r="I14" s="19"/>
      <c r="J14" s="31">
        <v>11</v>
      </c>
      <c r="K14" s="31" t="s">
        <v>62</v>
      </c>
      <c r="L14" s="47">
        <f>COUNTIF($G$4:$G$365,"Suba")</f>
        <v>51</v>
      </c>
      <c r="M14" s="19"/>
      <c r="N14" s="19"/>
      <c r="O14" s="19"/>
      <c r="P14" s="19"/>
    </row>
    <row r="15" spans="1:16" ht="33" x14ac:dyDescent="0.3">
      <c r="A15" s="47">
        <v>12</v>
      </c>
      <c r="B15" s="28" t="s">
        <v>2139</v>
      </c>
      <c r="C15" s="28" t="s">
        <v>6</v>
      </c>
      <c r="D15" s="38" t="s">
        <v>2140</v>
      </c>
      <c r="E15" s="38">
        <v>47101</v>
      </c>
      <c r="F15" s="28" t="s">
        <v>152</v>
      </c>
      <c r="G15" s="28" t="s">
        <v>17</v>
      </c>
      <c r="H15" s="28" t="s">
        <v>10</v>
      </c>
      <c r="I15" s="19"/>
      <c r="J15" s="31">
        <v>12</v>
      </c>
      <c r="K15" s="31" t="s">
        <v>17</v>
      </c>
      <c r="L15" s="47">
        <f>COUNTIF($G$4:$G$365,"Barrios Unidos")</f>
        <v>16</v>
      </c>
      <c r="M15" s="19"/>
      <c r="N15" s="19"/>
      <c r="O15" s="19"/>
      <c r="P15" s="19"/>
    </row>
    <row r="16" spans="1:16" ht="33" x14ac:dyDescent="0.3">
      <c r="A16" s="47">
        <v>13</v>
      </c>
      <c r="B16" s="28" t="s">
        <v>2141</v>
      </c>
      <c r="C16" s="28" t="s">
        <v>6</v>
      </c>
      <c r="D16" s="38" t="s">
        <v>2142</v>
      </c>
      <c r="E16" s="38">
        <v>46857</v>
      </c>
      <c r="F16" s="28" t="s">
        <v>152</v>
      </c>
      <c r="G16" s="28" t="s">
        <v>17</v>
      </c>
      <c r="H16" s="28" t="s">
        <v>10</v>
      </c>
      <c r="I16" s="19"/>
      <c r="J16" s="31">
        <v>13</v>
      </c>
      <c r="K16" s="31" t="s">
        <v>30</v>
      </c>
      <c r="L16" s="47">
        <f>COUNTIF($G$4:$G$365,"Teusaquillo")</f>
        <v>13</v>
      </c>
      <c r="M16" s="19"/>
      <c r="N16" s="19"/>
      <c r="O16" s="19"/>
      <c r="P16" s="19"/>
    </row>
    <row r="17" spans="1:16" ht="16.5" x14ac:dyDescent="0.3">
      <c r="A17" s="47">
        <v>14</v>
      </c>
      <c r="B17" s="28" t="s">
        <v>2506</v>
      </c>
      <c r="C17" s="28" t="s">
        <v>6</v>
      </c>
      <c r="D17" s="38" t="s">
        <v>978</v>
      </c>
      <c r="E17" s="38">
        <v>46960</v>
      </c>
      <c r="F17" s="28" t="s">
        <v>38</v>
      </c>
      <c r="G17" s="28" t="s">
        <v>17</v>
      </c>
      <c r="H17" s="28" t="s">
        <v>10</v>
      </c>
      <c r="I17" s="19"/>
      <c r="J17" s="31">
        <v>14</v>
      </c>
      <c r="K17" s="31" t="s">
        <v>94</v>
      </c>
      <c r="L17" s="47">
        <f>COUNTIF($G$4:$G$365,"Martires")</f>
        <v>3</v>
      </c>
      <c r="M17" s="19"/>
      <c r="N17" s="19"/>
      <c r="O17" s="19"/>
      <c r="P17" s="19"/>
    </row>
    <row r="18" spans="1:16" ht="33" x14ac:dyDescent="0.3">
      <c r="A18" s="47">
        <v>15</v>
      </c>
      <c r="B18" s="28" t="s">
        <v>2511</v>
      </c>
      <c r="C18" s="28" t="s">
        <v>6</v>
      </c>
      <c r="D18" s="38" t="s">
        <v>2512</v>
      </c>
      <c r="E18" s="38">
        <v>47065</v>
      </c>
      <c r="F18" s="28" t="s">
        <v>29</v>
      </c>
      <c r="G18" s="28" t="s">
        <v>17</v>
      </c>
      <c r="H18" s="28" t="s">
        <v>10</v>
      </c>
      <c r="I18" s="19"/>
      <c r="J18" s="31">
        <v>15</v>
      </c>
      <c r="K18" s="31" t="s">
        <v>3431</v>
      </c>
      <c r="L18" s="47">
        <f>COUNTIF($G$4:$G$365,"Antonio Narino")</f>
        <v>5</v>
      </c>
      <c r="M18" s="19"/>
      <c r="N18" s="19"/>
      <c r="O18" s="19"/>
      <c r="P18" s="19"/>
    </row>
    <row r="19" spans="1:16" ht="16.5" x14ac:dyDescent="0.3">
      <c r="A19" s="47">
        <v>16</v>
      </c>
      <c r="B19" s="28" t="s">
        <v>2660</v>
      </c>
      <c r="C19" s="28" t="s">
        <v>6</v>
      </c>
      <c r="D19" s="38" t="s">
        <v>2661</v>
      </c>
      <c r="E19" s="38">
        <v>46944</v>
      </c>
      <c r="F19" s="28" t="s">
        <v>90</v>
      </c>
      <c r="G19" s="28" t="s">
        <v>17</v>
      </c>
      <c r="H19" s="28" t="s">
        <v>10</v>
      </c>
      <c r="I19" s="19"/>
      <c r="J19" s="31">
        <v>16</v>
      </c>
      <c r="K19" s="31" t="s">
        <v>42</v>
      </c>
      <c r="L19" s="47">
        <f>COUNTIF($G$4:$G$365,"Puente Aranda")</f>
        <v>22</v>
      </c>
      <c r="M19" s="19"/>
      <c r="N19" s="19"/>
      <c r="O19" s="19"/>
      <c r="P19" s="19"/>
    </row>
    <row r="20" spans="1:16" ht="33" x14ac:dyDescent="0.3">
      <c r="A20" s="47">
        <v>17</v>
      </c>
      <c r="B20" s="28" t="s">
        <v>2694</v>
      </c>
      <c r="C20" s="28" t="s">
        <v>6</v>
      </c>
      <c r="D20" s="38" t="s">
        <v>504</v>
      </c>
      <c r="E20" s="38">
        <v>46874</v>
      </c>
      <c r="F20" s="28" t="s">
        <v>148</v>
      </c>
      <c r="G20" s="28" t="s">
        <v>17</v>
      </c>
      <c r="H20" s="28" t="s">
        <v>10</v>
      </c>
      <c r="I20" s="19"/>
      <c r="J20" s="31">
        <v>17</v>
      </c>
      <c r="K20" s="31" t="s">
        <v>512</v>
      </c>
      <c r="L20" s="47">
        <f>COUNTIF($G$4:$G$365,"La Candelaria")</f>
        <v>2</v>
      </c>
      <c r="M20" s="19"/>
      <c r="N20" s="19"/>
      <c r="O20" s="19"/>
      <c r="P20" s="19"/>
    </row>
    <row r="21" spans="1:16" ht="16.5" x14ac:dyDescent="0.3">
      <c r="A21" s="47">
        <v>18</v>
      </c>
      <c r="B21" s="28" t="s">
        <v>2846</v>
      </c>
      <c r="C21" s="28" t="s">
        <v>6</v>
      </c>
      <c r="D21" s="38" t="s">
        <v>2092</v>
      </c>
      <c r="E21" s="38">
        <v>47032</v>
      </c>
      <c r="F21" s="28" t="s">
        <v>21</v>
      </c>
      <c r="G21" s="28" t="s">
        <v>17</v>
      </c>
      <c r="H21" s="28" t="s">
        <v>10</v>
      </c>
      <c r="I21" s="19"/>
      <c r="J21" s="31">
        <v>18</v>
      </c>
      <c r="K21" s="31" t="s">
        <v>85</v>
      </c>
      <c r="L21" s="47">
        <f>COUNTIF($G$4:$G$365,"Rafael Uribe")</f>
        <v>7</v>
      </c>
      <c r="M21" s="19"/>
      <c r="N21" s="19"/>
      <c r="O21" s="19"/>
      <c r="P21" s="19"/>
    </row>
    <row r="22" spans="1:16" ht="16.5" x14ac:dyDescent="0.3">
      <c r="A22" s="47">
        <v>19</v>
      </c>
      <c r="B22" s="28" t="s">
        <v>2965</v>
      </c>
      <c r="C22" s="28" t="s">
        <v>6</v>
      </c>
      <c r="D22" s="38" t="s">
        <v>416</v>
      </c>
      <c r="E22" s="38">
        <v>47091</v>
      </c>
      <c r="F22" s="28" t="s">
        <v>38</v>
      </c>
      <c r="G22" s="28" t="s">
        <v>17</v>
      </c>
      <c r="H22" s="28" t="s">
        <v>10</v>
      </c>
      <c r="I22" s="19"/>
      <c r="J22" s="31">
        <v>19</v>
      </c>
      <c r="K22" s="31" t="s">
        <v>57</v>
      </c>
      <c r="L22" s="47">
        <f>COUNTIF($G$4:$G$365,"Ciudad Bolivar")</f>
        <v>19</v>
      </c>
      <c r="M22" s="19"/>
      <c r="N22" s="19"/>
      <c r="O22" s="19"/>
      <c r="P22" s="19"/>
    </row>
    <row r="23" spans="1:16" ht="16.5" x14ac:dyDescent="0.3">
      <c r="A23" s="47">
        <v>20</v>
      </c>
      <c r="B23" s="28" t="s">
        <v>3094</v>
      </c>
      <c r="C23" s="28" t="s">
        <v>6</v>
      </c>
      <c r="D23" s="38" t="s">
        <v>799</v>
      </c>
      <c r="E23" s="38">
        <v>46868</v>
      </c>
      <c r="F23" s="28" t="s">
        <v>153</v>
      </c>
      <c r="G23" s="28" t="s">
        <v>17</v>
      </c>
      <c r="H23" s="28" t="s">
        <v>10</v>
      </c>
      <c r="I23" s="19"/>
      <c r="J23" s="31">
        <v>20</v>
      </c>
      <c r="K23" s="31" t="s">
        <v>3432</v>
      </c>
      <c r="L23" s="47">
        <f>COUNTIF($G$4:$G$365,"Sumapaz")</f>
        <v>0</v>
      </c>
      <c r="M23" s="19"/>
      <c r="N23" s="19"/>
      <c r="O23" s="19"/>
      <c r="P23" s="19"/>
    </row>
    <row r="24" spans="1:16" ht="33" x14ac:dyDescent="0.3">
      <c r="A24" s="47">
        <v>21</v>
      </c>
      <c r="B24" s="28" t="s">
        <v>3164</v>
      </c>
      <c r="C24" s="28" t="s">
        <v>6</v>
      </c>
      <c r="D24" s="38">
        <v>45054</v>
      </c>
      <c r="E24" s="38">
        <v>46881</v>
      </c>
      <c r="F24" s="28" t="s">
        <v>38</v>
      </c>
      <c r="G24" s="37" t="s">
        <v>17</v>
      </c>
      <c r="H24" s="28" t="s">
        <v>10</v>
      </c>
      <c r="I24" s="19"/>
      <c r="J24" s="64" t="s">
        <v>3452</v>
      </c>
      <c r="K24" s="65"/>
      <c r="L24" s="48">
        <f>SUM(L4:L23)</f>
        <v>335</v>
      </c>
      <c r="M24" s="19"/>
      <c r="N24" s="19"/>
      <c r="O24" s="19"/>
      <c r="P24" s="19"/>
    </row>
    <row r="25" spans="1:16" ht="33" x14ac:dyDescent="0.3">
      <c r="A25" s="47">
        <v>22</v>
      </c>
      <c r="B25" s="37" t="s">
        <v>91</v>
      </c>
      <c r="C25" s="28" t="s">
        <v>6</v>
      </c>
      <c r="D25" s="38" t="s">
        <v>92</v>
      </c>
      <c r="E25" s="38">
        <v>46947</v>
      </c>
      <c r="F25" s="28" t="s">
        <v>21</v>
      </c>
      <c r="G25" s="28" t="s">
        <v>45</v>
      </c>
      <c r="H25" s="28" t="s">
        <v>10</v>
      </c>
      <c r="I25" s="19"/>
      <c r="J25" s="19"/>
      <c r="K25" s="19"/>
      <c r="L25" s="46"/>
      <c r="M25" s="19"/>
      <c r="N25" s="19"/>
      <c r="O25" s="19"/>
      <c r="P25" s="19"/>
    </row>
    <row r="26" spans="1:16" ht="33" x14ac:dyDescent="0.3">
      <c r="A26" s="47">
        <v>23</v>
      </c>
      <c r="B26" s="37" t="s">
        <v>211</v>
      </c>
      <c r="C26" s="28" t="s">
        <v>6</v>
      </c>
      <c r="D26" s="38" t="s">
        <v>212</v>
      </c>
      <c r="E26" s="38">
        <v>47094</v>
      </c>
      <c r="F26" s="28" t="s">
        <v>21</v>
      </c>
      <c r="G26" s="28" t="s">
        <v>45</v>
      </c>
      <c r="H26" s="28" t="s">
        <v>10</v>
      </c>
      <c r="I26" s="19"/>
      <c r="J26" s="19"/>
      <c r="K26" s="19"/>
      <c r="L26" s="46"/>
      <c r="M26" s="19"/>
      <c r="N26" s="19"/>
      <c r="O26" s="19"/>
      <c r="P26" s="19"/>
    </row>
    <row r="27" spans="1:16" ht="16.5" x14ac:dyDescent="0.3">
      <c r="A27" s="47">
        <v>24</v>
      </c>
      <c r="B27" s="28" t="s">
        <v>396</v>
      </c>
      <c r="C27" s="28" t="s">
        <v>6</v>
      </c>
      <c r="D27" s="38" t="s">
        <v>397</v>
      </c>
      <c r="E27" s="38">
        <v>46884</v>
      </c>
      <c r="F27" s="28" t="s">
        <v>21</v>
      </c>
      <c r="G27" s="28" t="s">
        <v>45</v>
      </c>
      <c r="H27" s="28" t="s">
        <v>10</v>
      </c>
      <c r="I27" s="19"/>
      <c r="J27" s="19"/>
      <c r="K27" s="19"/>
      <c r="L27" s="46"/>
      <c r="M27" s="19"/>
      <c r="N27" s="19"/>
      <c r="O27" s="19"/>
      <c r="P27" s="19"/>
    </row>
    <row r="28" spans="1:16" ht="33" x14ac:dyDescent="0.3">
      <c r="A28" s="47">
        <v>25</v>
      </c>
      <c r="B28" s="28" t="s">
        <v>503</v>
      </c>
      <c r="C28" s="28" t="s">
        <v>6</v>
      </c>
      <c r="D28" s="38" t="s">
        <v>504</v>
      </c>
      <c r="E28" s="38">
        <v>46874</v>
      </c>
      <c r="F28" s="28" t="s">
        <v>502</v>
      </c>
      <c r="G28" s="28" t="s">
        <v>45</v>
      </c>
      <c r="H28" s="28" t="s">
        <v>10</v>
      </c>
      <c r="I28" s="19"/>
      <c r="J28" s="19"/>
      <c r="K28" s="19"/>
      <c r="L28" s="46"/>
      <c r="M28" s="19"/>
      <c r="N28" s="19"/>
      <c r="O28" s="19"/>
      <c r="P28" s="19"/>
    </row>
    <row r="29" spans="1:16" ht="33" x14ac:dyDescent="0.3">
      <c r="A29" s="47">
        <v>26</v>
      </c>
      <c r="B29" s="28" t="s">
        <v>647</v>
      </c>
      <c r="C29" s="28" t="s">
        <v>6</v>
      </c>
      <c r="D29" s="38" t="s">
        <v>287</v>
      </c>
      <c r="E29" s="38">
        <v>47018</v>
      </c>
      <c r="F29" s="28" t="s">
        <v>21</v>
      </c>
      <c r="G29" s="28" t="s">
        <v>45</v>
      </c>
      <c r="H29" s="28" t="s">
        <v>10</v>
      </c>
      <c r="I29" s="19"/>
      <c r="J29" s="19"/>
      <c r="K29" s="19"/>
      <c r="L29" s="46"/>
      <c r="M29" s="19"/>
      <c r="N29" s="19"/>
      <c r="O29" s="19"/>
      <c r="P29" s="19"/>
    </row>
    <row r="30" spans="1:16" ht="33" x14ac:dyDescent="0.3">
      <c r="A30" s="47">
        <v>27</v>
      </c>
      <c r="B30" s="28" t="s">
        <v>1103</v>
      </c>
      <c r="C30" s="28" t="s">
        <v>61</v>
      </c>
      <c r="D30" s="38" t="s">
        <v>1102</v>
      </c>
      <c r="E30" s="38">
        <v>46827</v>
      </c>
      <c r="F30" s="28" t="s">
        <v>138</v>
      </c>
      <c r="G30" s="28" t="s">
        <v>45</v>
      </c>
      <c r="H30" s="28" t="s">
        <v>10</v>
      </c>
      <c r="I30" s="19"/>
      <c r="J30" s="19"/>
      <c r="K30" s="19"/>
      <c r="L30" s="46"/>
      <c r="M30" s="19"/>
      <c r="N30" s="19"/>
      <c r="O30" s="19"/>
      <c r="P30" s="19"/>
    </row>
    <row r="31" spans="1:16" ht="49.5" x14ac:dyDescent="0.3">
      <c r="A31" s="47">
        <v>28</v>
      </c>
      <c r="B31" s="28" t="s">
        <v>1398</v>
      </c>
      <c r="C31" s="28" t="s">
        <v>6</v>
      </c>
      <c r="D31" s="38" t="s">
        <v>782</v>
      </c>
      <c r="E31" s="38">
        <v>46820</v>
      </c>
      <c r="F31" s="28" t="s">
        <v>70</v>
      </c>
      <c r="G31" s="28" t="s">
        <v>45</v>
      </c>
      <c r="H31" s="28" t="s">
        <v>10</v>
      </c>
      <c r="I31" s="19"/>
      <c r="J31" s="19"/>
      <c r="K31" s="19"/>
      <c r="L31" s="46"/>
      <c r="M31" s="19"/>
      <c r="N31" s="19"/>
      <c r="O31" s="19"/>
      <c r="P31" s="19"/>
    </row>
    <row r="32" spans="1:16" ht="16.5" x14ac:dyDescent="0.3">
      <c r="A32" s="47">
        <v>29</v>
      </c>
      <c r="B32" s="28" t="s">
        <v>2359</v>
      </c>
      <c r="C32" s="28" t="s">
        <v>6</v>
      </c>
      <c r="D32" s="38" t="s">
        <v>2360</v>
      </c>
      <c r="E32" s="38">
        <v>46785</v>
      </c>
      <c r="F32" s="28" t="s">
        <v>38</v>
      </c>
      <c r="G32" s="28" t="s">
        <v>45</v>
      </c>
      <c r="H32" s="28" t="s">
        <v>10</v>
      </c>
      <c r="I32" s="19"/>
      <c r="J32" s="19"/>
      <c r="K32" s="19"/>
      <c r="L32" s="46"/>
      <c r="M32" s="19"/>
      <c r="N32" s="19"/>
      <c r="O32" s="19"/>
      <c r="P32" s="19"/>
    </row>
    <row r="33" spans="1:16" ht="16.5" x14ac:dyDescent="0.3">
      <c r="A33" s="47">
        <v>30</v>
      </c>
      <c r="B33" s="28" t="s">
        <v>2549</v>
      </c>
      <c r="C33" s="28" t="s">
        <v>6</v>
      </c>
      <c r="D33" s="38" t="s">
        <v>2550</v>
      </c>
      <c r="E33" s="38">
        <v>46881</v>
      </c>
      <c r="F33" s="28" t="s">
        <v>51</v>
      </c>
      <c r="G33" s="28" t="s">
        <v>45</v>
      </c>
      <c r="H33" s="28" t="s">
        <v>10</v>
      </c>
      <c r="I33" s="19"/>
      <c r="J33" s="19"/>
      <c r="K33" s="19"/>
      <c r="L33" s="46"/>
      <c r="M33" s="19"/>
      <c r="N33" s="19"/>
      <c r="O33" s="19"/>
      <c r="P33" s="19"/>
    </row>
    <row r="34" spans="1:16" ht="33" x14ac:dyDescent="0.3">
      <c r="A34" s="47">
        <v>31</v>
      </c>
      <c r="B34" s="28" t="s">
        <v>2556</v>
      </c>
      <c r="C34" s="28" t="s">
        <v>6</v>
      </c>
      <c r="D34" s="38" t="s">
        <v>476</v>
      </c>
      <c r="E34" s="38">
        <v>46815</v>
      </c>
      <c r="F34" s="28" t="s">
        <v>38</v>
      </c>
      <c r="G34" s="28" t="s">
        <v>45</v>
      </c>
      <c r="H34" s="28" t="s">
        <v>10</v>
      </c>
      <c r="I34" s="19"/>
      <c r="J34" s="19"/>
      <c r="K34" s="19"/>
      <c r="L34" s="46"/>
      <c r="M34" s="19"/>
      <c r="N34" s="19"/>
      <c r="O34" s="19"/>
      <c r="P34" s="19"/>
    </row>
    <row r="35" spans="1:16" ht="16.5" x14ac:dyDescent="0.3">
      <c r="A35" s="47">
        <v>32</v>
      </c>
      <c r="B35" s="28" t="s">
        <v>2747</v>
      </c>
      <c r="C35" s="28" t="s">
        <v>6</v>
      </c>
      <c r="D35" s="38" t="s">
        <v>1981</v>
      </c>
      <c r="E35" s="38">
        <v>46980</v>
      </c>
      <c r="F35" s="28" t="s">
        <v>75</v>
      </c>
      <c r="G35" s="28" t="s">
        <v>45</v>
      </c>
      <c r="H35" s="28" t="s">
        <v>10</v>
      </c>
      <c r="I35" s="19"/>
      <c r="J35" s="19"/>
      <c r="K35" s="19"/>
      <c r="L35" s="46"/>
      <c r="M35" s="19"/>
      <c r="N35" s="19"/>
      <c r="O35" s="19"/>
      <c r="P35" s="19"/>
    </row>
    <row r="36" spans="1:16" ht="16.5" x14ac:dyDescent="0.3">
      <c r="A36" s="47">
        <v>33</v>
      </c>
      <c r="B36" s="28" t="s">
        <v>2825</v>
      </c>
      <c r="C36" s="28" t="s">
        <v>6</v>
      </c>
      <c r="D36" s="38" t="s">
        <v>682</v>
      </c>
      <c r="E36" s="38">
        <v>46828</v>
      </c>
      <c r="F36" s="28" t="s">
        <v>21</v>
      </c>
      <c r="G36" s="28" t="s">
        <v>45</v>
      </c>
      <c r="H36" s="28" t="s">
        <v>10</v>
      </c>
      <c r="I36" s="19"/>
      <c r="J36" s="19"/>
      <c r="K36" s="19"/>
      <c r="L36" s="46"/>
      <c r="M36" s="19"/>
      <c r="N36" s="19"/>
      <c r="O36" s="19"/>
      <c r="P36" s="19"/>
    </row>
    <row r="37" spans="1:16" ht="33" x14ac:dyDescent="0.3">
      <c r="A37" s="47">
        <v>34</v>
      </c>
      <c r="B37" s="28" t="s">
        <v>2991</v>
      </c>
      <c r="C37" s="28" t="s">
        <v>6</v>
      </c>
      <c r="D37" s="38" t="s">
        <v>682</v>
      </c>
      <c r="E37" s="38">
        <v>46828</v>
      </c>
      <c r="F37" s="28" t="s">
        <v>21</v>
      </c>
      <c r="G37" s="28" t="s">
        <v>45</v>
      </c>
      <c r="H37" s="28" t="s">
        <v>10</v>
      </c>
      <c r="I37" s="19"/>
      <c r="J37" s="19"/>
      <c r="K37" s="19"/>
      <c r="L37" s="46"/>
      <c r="M37" s="19"/>
      <c r="N37" s="19"/>
      <c r="O37" s="19"/>
      <c r="P37" s="19"/>
    </row>
    <row r="38" spans="1:16" ht="16.5" x14ac:dyDescent="0.3">
      <c r="A38" s="47">
        <v>35</v>
      </c>
      <c r="B38" s="28" t="s">
        <v>3070</v>
      </c>
      <c r="C38" s="28" t="s">
        <v>6</v>
      </c>
      <c r="D38" s="38" t="s">
        <v>748</v>
      </c>
      <c r="E38" s="38">
        <v>47004</v>
      </c>
      <c r="F38" s="28" t="s">
        <v>75</v>
      </c>
      <c r="G38" s="28" t="s">
        <v>45</v>
      </c>
      <c r="H38" s="28" t="s">
        <v>10</v>
      </c>
      <c r="I38" s="19"/>
      <c r="J38" s="19"/>
      <c r="K38" s="19"/>
      <c r="L38" s="46"/>
      <c r="M38" s="19"/>
      <c r="N38" s="19"/>
      <c r="O38" s="19"/>
      <c r="P38" s="19"/>
    </row>
    <row r="39" spans="1:16" ht="33" x14ac:dyDescent="0.3">
      <c r="A39" s="47">
        <v>36</v>
      </c>
      <c r="B39" s="28" t="s">
        <v>3072</v>
      </c>
      <c r="C39" s="28" t="s">
        <v>6</v>
      </c>
      <c r="D39" s="38" t="s">
        <v>287</v>
      </c>
      <c r="E39" s="38">
        <v>47018</v>
      </c>
      <c r="F39" s="28" t="s">
        <v>21</v>
      </c>
      <c r="G39" s="28" t="s">
        <v>45</v>
      </c>
      <c r="H39" s="28" t="s">
        <v>10</v>
      </c>
      <c r="I39" s="19"/>
      <c r="J39" s="19"/>
      <c r="K39" s="19"/>
      <c r="L39" s="46"/>
      <c r="M39" s="19"/>
      <c r="N39" s="19"/>
      <c r="O39" s="19"/>
      <c r="P39" s="19"/>
    </row>
    <row r="40" spans="1:16" ht="16.5" x14ac:dyDescent="0.3">
      <c r="A40" s="47">
        <v>37</v>
      </c>
      <c r="B40" s="28" t="s">
        <v>3110</v>
      </c>
      <c r="C40" s="28" t="s">
        <v>6</v>
      </c>
      <c r="D40" s="38" t="s">
        <v>212</v>
      </c>
      <c r="E40" s="38">
        <v>47094</v>
      </c>
      <c r="F40" s="28" t="s">
        <v>70</v>
      </c>
      <c r="G40" s="28" t="s">
        <v>45</v>
      </c>
      <c r="H40" s="28" t="s">
        <v>10</v>
      </c>
      <c r="I40" s="19"/>
      <c r="J40" s="19"/>
      <c r="K40" s="19"/>
      <c r="L40" s="46"/>
      <c r="M40" s="19"/>
      <c r="N40" s="19"/>
      <c r="O40" s="19"/>
      <c r="P40" s="19"/>
    </row>
    <row r="41" spans="1:16" ht="16.5" x14ac:dyDescent="0.3">
      <c r="A41" s="47">
        <v>38</v>
      </c>
      <c r="B41" s="28" t="s">
        <v>3132</v>
      </c>
      <c r="C41" s="28" t="s">
        <v>6</v>
      </c>
      <c r="D41" s="38" t="s">
        <v>291</v>
      </c>
      <c r="E41" s="38">
        <v>46855</v>
      </c>
      <c r="F41" s="28" t="s">
        <v>38</v>
      </c>
      <c r="G41" s="28" t="s">
        <v>45</v>
      </c>
      <c r="H41" s="28" t="s">
        <v>10</v>
      </c>
      <c r="I41" s="19"/>
      <c r="J41" s="19"/>
      <c r="K41" s="19"/>
      <c r="L41" s="46"/>
      <c r="M41" s="19"/>
      <c r="N41" s="19"/>
      <c r="O41" s="19"/>
      <c r="P41" s="19"/>
    </row>
    <row r="42" spans="1:16" ht="16.5" x14ac:dyDescent="0.3">
      <c r="A42" s="47">
        <v>39</v>
      </c>
      <c r="B42" s="28" t="s">
        <v>3167</v>
      </c>
      <c r="C42" s="28" t="s">
        <v>6</v>
      </c>
      <c r="D42" s="38" t="s">
        <v>3168</v>
      </c>
      <c r="E42" s="38">
        <v>46933</v>
      </c>
      <c r="F42" s="28" t="s">
        <v>21</v>
      </c>
      <c r="G42" s="28" t="s">
        <v>45</v>
      </c>
      <c r="H42" s="28" t="s">
        <v>10</v>
      </c>
      <c r="I42" s="19"/>
      <c r="J42" s="19"/>
      <c r="K42" s="19"/>
      <c r="L42" s="46"/>
      <c r="M42" s="19"/>
      <c r="N42" s="19"/>
      <c r="O42" s="19"/>
      <c r="P42" s="19"/>
    </row>
    <row r="43" spans="1:16" ht="16.5" x14ac:dyDescent="0.3">
      <c r="A43" s="47">
        <v>40</v>
      </c>
      <c r="B43" s="28" t="s">
        <v>3190</v>
      </c>
      <c r="C43" s="28" t="s">
        <v>6</v>
      </c>
      <c r="D43" s="38" t="s">
        <v>2561</v>
      </c>
      <c r="E43" s="38">
        <v>46867</v>
      </c>
      <c r="F43" s="28" t="s">
        <v>21</v>
      </c>
      <c r="G43" s="28" t="s">
        <v>45</v>
      </c>
      <c r="H43" s="28" t="s">
        <v>10</v>
      </c>
      <c r="I43" s="19"/>
      <c r="J43" s="19"/>
      <c r="K43" s="19"/>
      <c r="L43" s="46"/>
      <c r="M43" s="19"/>
      <c r="N43" s="19"/>
      <c r="O43" s="19"/>
      <c r="P43" s="19"/>
    </row>
    <row r="44" spans="1:16" ht="16.5" x14ac:dyDescent="0.3">
      <c r="A44" s="47">
        <v>41</v>
      </c>
      <c r="B44" s="28" t="s">
        <v>3250</v>
      </c>
      <c r="C44" s="28" t="s">
        <v>6</v>
      </c>
      <c r="D44" s="38" t="s">
        <v>2013</v>
      </c>
      <c r="E44" s="38">
        <v>46958</v>
      </c>
      <c r="F44" s="28" t="s">
        <v>21</v>
      </c>
      <c r="G44" s="28" t="s">
        <v>45</v>
      </c>
      <c r="H44" s="28" t="s">
        <v>10</v>
      </c>
      <c r="I44" s="19"/>
      <c r="J44" s="19"/>
      <c r="K44" s="19"/>
      <c r="L44" s="46"/>
      <c r="M44" s="19"/>
      <c r="N44" s="19"/>
      <c r="O44" s="19"/>
      <c r="P44" s="19"/>
    </row>
    <row r="45" spans="1:16" ht="33" x14ac:dyDescent="0.3">
      <c r="A45" s="47">
        <v>42</v>
      </c>
      <c r="B45" s="28" t="s">
        <v>3272</v>
      </c>
      <c r="C45" s="28" t="s">
        <v>61</v>
      </c>
      <c r="D45" s="38" t="s">
        <v>628</v>
      </c>
      <c r="E45" s="38">
        <v>46892</v>
      </c>
      <c r="F45" s="28" t="s">
        <v>152</v>
      </c>
      <c r="G45" s="28" t="s">
        <v>45</v>
      </c>
      <c r="H45" s="28" t="s">
        <v>10</v>
      </c>
      <c r="I45" s="19"/>
      <c r="J45" s="19"/>
      <c r="K45" s="19"/>
      <c r="L45" s="46"/>
      <c r="M45" s="19"/>
      <c r="N45" s="19"/>
      <c r="O45" s="19"/>
      <c r="P45" s="19"/>
    </row>
    <row r="46" spans="1:16" ht="16.5" x14ac:dyDescent="0.3">
      <c r="A46" s="47">
        <v>43</v>
      </c>
      <c r="B46" s="28" t="s">
        <v>3360</v>
      </c>
      <c r="C46" s="28" t="s">
        <v>6</v>
      </c>
      <c r="D46" s="38" t="s">
        <v>3361</v>
      </c>
      <c r="E46" s="38">
        <v>47100</v>
      </c>
      <c r="F46" s="28" t="s">
        <v>21</v>
      </c>
      <c r="G46" s="28" t="s">
        <v>45</v>
      </c>
      <c r="H46" s="28" t="s">
        <v>10</v>
      </c>
      <c r="I46" s="19"/>
      <c r="J46" s="19"/>
      <c r="K46" s="19"/>
      <c r="L46" s="46"/>
      <c r="M46" s="19"/>
      <c r="N46" s="19"/>
      <c r="O46" s="19"/>
      <c r="P46" s="19"/>
    </row>
    <row r="47" spans="1:16" ht="33" x14ac:dyDescent="0.3">
      <c r="A47" s="47">
        <v>44</v>
      </c>
      <c r="B47" s="37" t="s">
        <v>187</v>
      </c>
      <c r="C47" s="28" t="s">
        <v>6</v>
      </c>
      <c r="D47" s="38" t="s">
        <v>188</v>
      </c>
      <c r="E47" s="38">
        <v>47106</v>
      </c>
      <c r="F47" s="28" t="s">
        <v>21</v>
      </c>
      <c r="G47" s="28" t="s">
        <v>50</v>
      </c>
      <c r="H47" s="28" t="s">
        <v>10</v>
      </c>
      <c r="I47" s="19"/>
      <c r="J47" s="19"/>
      <c r="K47" s="19"/>
      <c r="L47" s="46"/>
      <c r="M47" s="19"/>
      <c r="N47" s="19"/>
      <c r="O47" s="19"/>
      <c r="P47" s="19"/>
    </row>
    <row r="48" spans="1:16" ht="16.5" x14ac:dyDescent="0.3">
      <c r="A48" s="47">
        <v>45</v>
      </c>
      <c r="B48" s="28" t="s">
        <v>435</v>
      </c>
      <c r="C48" s="28" t="s">
        <v>6</v>
      </c>
      <c r="D48" s="38" t="s">
        <v>188</v>
      </c>
      <c r="E48" s="38">
        <v>47106</v>
      </c>
      <c r="F48" s="28" t="s">
        <v>153</v>
      </c>
      <c r="G48" s="28" t="s">
        <v>50</v>
      </c>
      <c r="H48" s="28" t="s">
        <v>10</v>
      </c>
      <c r="I48" s="19"/>
      <c r="J48" s="19"/>
      <c r="K48" s="19"/>
      <c r="L48" s="46"/>
      <c r="M48" s="19"/>
      <c r="N48" s="19"/>
      <c r="O48" s="19"/>
      <c r="P48" s="19"/>
    </row>
    <row r="49" spans="1:16" ht="33" x14ac:dyDescent="0.3">
      <c r="A49" s="47">
        <v>46</v>
      </c>
      <c r="B49" s="28" t="s">
        <v>640</v>
      </c>
      <c r="C49" s="28" t="s">
        <v>6</v>
      </c>
      <c r="D49" s="38" t="s">
        <v>641</v>
      </c>
      <c r="E49" s="38">
        <v>46959</v>
      </c>
      <c r="F49" s="28" t="s">
        <v>21</v>
      </c>
      <c r="G49" s="28" t="s">
        <v>50</v>
      </c>
      <c r="H49" s="28" t="s">
        <v>10</v>
      </c>
      <c r="I49" s="19"/>
      <c r="J49" s="19"/>
      <c r="K49" s="19"/>
      <c r="L49" s="46"/>
      <c r="M49" s="19"/>
      <c r="N49" s="19"/>
      <c r="O49" s="19"/>
      <c r="P49" s="19"/>
    </row>
    <row r="50" spans="1:16" ht="33" x14ac:dyDescent="0.3">
      <c r="A50" s="47">
        <v>47</v>
      </c>
      <c r="B50" s="28" t="s">
        <v>709</v>
      </c>
      <c r="C50" s="28" t="s">
        <v>6</v>
      </c>
      <c r="D50" s="38" t="s">
        <v>344</v>
      </c>
      <c r="E50" s="38">
        <v>46841</v>
      </c>
      <c r="F50" s="28" t="s">
        <v>152</v>
      </c>
      <c r="G50" s="28" t="s">
        <v>50</v>
      </c>
      <c r="H50" s="28" t="s">
        <v>10</v>
      </c>
      <c r="I50" s="19"/>
      <c r="J50" s="19"/>
      <c r="K50" s="19"/>
      <c r="L50" s="46"/>
      <c r="M50" s="19"/>
      <c r="N50" s="19"/>
      <c r="O50" s="19"/>
      <c r="P50" s="19"/>
    </row>
    <row r="51" spans="1:16" ht="66" x14ac:dyDescent="0.3">
      <c r="A51" s="47">
        <v>48</v>
      </c>
      <c r="B51" s="37" t="s">
        <v>742</v>
      </c>
      <c r="C51" s="28" t="s">
        <v>201</v>
      </c>
      <c r="D51" s="38" t="s">
        <v>743</v>
      </c>
      <c r="E51" s="38">
        <v>46821</v>
      </c>
      <c r="F51" s="28" t="s">
        <v>744</v>
      </c>
      <c r="G51" s="28" t="s">
        <v>50</v>
      </c>
      <c r="H51" s="28" t="s">
        <v>10</v>
      </c>
      <c r="I51" s="19"/>
      <c r="J51" s="19"/>
      <c r="K51" s="19"/>
      <c r="L51" s="46"/>
      <c r="M51" s="19"/>
      <c r="N51" s="19"/>
      <c r="O51" s="19"/>
      <c r="P51" s="19"/>
    </row>
    <row r="52" spans="1:16" ht="49.5" x14ac:dyDescent="0.3">
      <c r="A52" s="47">
        <v>49</v>
      </c>
      <c r="B52" s="28" t="s">
        <v>946</v>
      </c>
      <c r="C52" s="28" t="s">
        <v>6</v>
      </c>
      <c r="D52" s="38" t="s">
        <v>884</v>
      </c>
      <c r="E52" s="38">
        <v>46871</v>
      </c>
      <c r="F52" s="28" t="s">
        <v>21</v>
      </c>
      <c r="G52" s="28" t="s">
        <v>50</v>
      </c>
      <c r="H52" s="28" t="s">
        <v>10</v>
      </c>
      <c r="I52" s="19"/>
      <c r="J52" s="19"/>
      <c r="K52" s="19"/>
      <c r="L52" s="46"/>
      <c r="M52" s="19"/>
      <c r="N52" s="19"/>
      <c r="O52" s="19"/>
      <c r="P52" s="19"/>
    </row>
    <row r="53" spans="1:16" ht="33" x14ac:dyDescent="0.3">
      <c r="A53" s="47">
        <v>50</v>
      </c>
      <c r="B53" s="28" t="s">
        <v>2050</v>
      </c>
      <c r="C53" s="28" t="s">
        <v>6</v>
      </c>
      <c r="D53" s="38" t="s">
        <v>2051</v>
      </c>
      <c r="E53" s="38">
        <v>46818</v>
      </c>
      <c r="F53" s="28" t="s">
        <v>197</v>
      </c>
      <c r="G53" s="28" t="s">
        <v>50</v>
      </c>
      <c r="H53" s="28" t="s">
        <v>10</v>
      </c>
      <c r="I53" s="19"/>
      <c r="J53" s="19"/>
      <c r="K53" s="19"/>
      <c r="L53" s="46"/>
      <c r="M53" s="19"/>
      <c r="N53" s="19"/>
      <c r="O53" s="19"/>
      <c r="P53" s="19"/>
    </row>
    <row r="54" spans="1:16" ht="16.5" x14ac:dyDescent="0.3">
      <c r="A54" s="47">
        <v>51</v>
      </c>
      <c r="B54" s="28" t="s">
        <v>2605</v>
      </c>
      <c r="C54" s="28" t="s">
        <v>6</v>
      </c>
      <c r="D54" s="38" t="s">
        <v>2561</v>
      </c>
      <c r="E54" s="38">
        <v>46867</v>
      </c>
      <c r="F54" s="28" t="s">
        <v>217</v>
      </c>
      <c r="G54" s="28" t="s">
        <v>50</v>
      </c>
      <c r="H54" s="28" t="s">
        <v>10</v>
      </c>
      <c r="I54" s="19"/>
      <c r="J54" s="19"/>
      <c r="K54" s="19"/>
      <c r="L54" s="46"/>
      <c r="M54" s="19"/>
      <c r="N54" s="19"/>
      <c r="O54" s="19"/>
      <c r="P54" s="19"/>
    </row>
    <row r="55" spans="1:16" ht="16.5" x14ac:dyDescent="0.3">
      <c r="A55" s="47">
        <v>52</v>
      </c>
      <c r="B55" s="28" t="s">
        <v>2804</v>
      </c>
      <c r="C55" s="28" t="s">
        <v>6</v>
      </c>
      <c r="D55" s="38" t="s">
        <v>2805</v>
      </c>
      <c r="E55" s="38">
        <v>46806</v>
      </c>
      <c r="F55" s="28" t="s">
        <v>2246</v>
      </c>
      <c r="G55" s="28" t="s">
        <v>50</v>
      </c>
      <c r="H55" s="28" t="s">
        <v>10</v>
      </c>
      <c r="I55" s="19"/>
      <c r="J55" s="19"/>
      <c r="K55" s="19"/>
      <c r="L55" s="46"/>
      <c r="M55" s="19"/>
      <c r="N55" s="19"/>
      <c r="O55" s="19"/>
      <c r="P55" s="19"/>
    </row>
    <row r="56" spans="1:16" ht="33" x14ac:dyDescent="0.3">
      <c r="A56" s="47">
        <v>53</v>
      </c>
      <c r="B56" s="28" t="s">
        <v>2843</v>
      </c>
      <c r="C56" s="28" t="s">
        <v>6</v>
      </c>
      <c r="D56" s="38" t="s">
        <v>2844</v>
      </c>
      <c r="E56" s="38">
        <v>46807</v>
      </c>
      <c r="F56" s="28" t="s">
        <v>282</v>
      </c>
      <c r="G56" s="28" t="s">
        <v>50</v>
      </c>
      <c r="H56" s="28" t="s">
        <v>10</v>
      </c>
      <c r="I56" s="19"/>
      <c r="J56" s="19"/>
      <c r="K56" s="19"/>
      <c r="L56" s="46"/>
      <c r="M56" s="19"/>
      <c r="N56" s="19"/>
      <c r="O56" s="19"/>
      <c r="P56" s="19"/>
    </row>
    <row r="57" spans="1:16" ht="49.5" x14ac:dyDescent="0.3">
      <c r="A57" s="47">
        <v>54</v>
      </c>
      <c r="B57" s="37" t="s">
        <v>3213</v>
      </c>
      <c r="C57" s="28" t="s">
        <v>6</v>
      </c>
      <c r="D57" s="38" t="s">
        <v>3212</v>
      </c>
      <c r="E57" s="38">
        <v>46994</v>
      </c>
      <c r="F57" s="37" t="s">
        <v>216</v>
      </c>
      <c r="G57" s="28" t="s">
        <v>50</v>
      </c>
      <c r="H57" s="28" t="s">
        <v>10</v>
      </c>
      <c r="I57" s="19"/>
      <c r="J57" s="19"/>
      <c r="K57" s="19"/>
      <c r="L57" s="46"/>
      <c r="M57" s="19"/>
      <c r="N57" s="19"/>
      <c r="O57" s="19"/>
      <c r="P57" s="19"/>
    </row>
    <row r="58" spans="1:16" ht="33" x14ac:dyDescent="0.3">
      <c r="A58" s="47">
        <v>55</v>
      </c>
      <c r="B58" s="28" t="s">
        <v>3257</v>
      </c>
      <c r="C58" s="28" t="s">
        <v>6</v>
      </c>
      <c r="D58" s="38" t="s">
        <v>700</v>
      </c>
      <c r="E58" s="38">
        <v>46790</v>
      </c>
      <c r="F58" s="28" t="s">
        <v>1628</v>
      </c>
      <c r="G58" s="28" t="s">
        <v>50</v>
      </c>
      <c r="H58" s="28" t="s">
        <v>10</v>
      </c>
      <c r="I58" s="19"/>
      <c r="J58" s="19"/>
      <c r="K58" s="19"/>
      <c r="L58" s="46"/>
      <c r="M58" s="19"/>
      <c r="N58" s="19"/>
      <c r="O58" s="19"/>
      <c r="P58" s="19"/>
    </row>
    <row r="59" spans="1:16" ht="16.5" x14ac:dyDescent="0.3">
      <c r="A59" s="47">
        <v>56</v>
      </c>
      <c r="B59" s="28" t="s">
        <v>3281</v>
      </c>
      <c r="C59" s="28" t="s">
        <v>6</v>
      </c>
      <c r="D59" s="38" t="s">
        <v>682</v>
      </c>
      <c r="E59" s="38">
        <v>46828</v>
      </c>
      <c r="F59" s="28" t="s">
        <v>282</v>
      </c>
      <c r="G59" s="28" t="s">
        <v>50</v>
      </c>
      <c r="H59" s="28" t="s">
        <v>10</v>
      </c>
      <c r="I59" s="19"/>
      <c r="J59" s="19"/>
      <c r="K59" s="19"/>
      <c r="L59" s="46"/>
      <c r="M59" s="19"/>
      <c r="N59" s="19"/>
      <c r="O59" s="19"/>
      <c r="P59" s="19"/>
    </row>
    <row r="60" spans="1:16" ht="33" x14ac:dyDescent="0.3">
      <c r="A60" s="47">
        <v>57</v>
      </c>
      <c r="B60" s="37" t="s">
        <v>290</v>
      </c>
      <c r="C60" s="28" t="s">
        <v>6</v>
      </c>
      <c r="D60" s="38" t="s">
        <v>291</v>
      </c>
      <c r="E60" s="38">
        <v>46855</v>
      </c>
      <c r="F60" s="28" t="s">
        <v>21</v>
      </c>
      <c r="G60" s="28" t="s">
        <v>57</v>
      </c>
      <c r="H60" s="28" t="s">
        <v>10</v>
      </c>
      <c r="I60" s="19"/>
      <c r="J60" s="19"/>
      <c r="K60" s="19"/>
      <c r="L60" s="46"/>
      <c r="M60" s="19"/>
      <c r="N60" s="19"/>
      <c r="O60" s="19"/>
      <c r="P60" s="19"/>
    </row>
    <row r="61" spans="1:16" ht="16.5" x14ac:dyDescent="0.3">
      <c r="A61" s="47">
        <v>58</v>
      </c>
      <c r="B61" s="28" t="s">
        <v>566</v>
      </c>
      <c r="C61" s="28" t="s">
        <v>6</v>
      </c>
      <c r="D61" s="38" t="s">
        <v>567</v>
      </c>
      <c r="E61" s="38">
        <v>47021</v>
      </c>
      <c r="F61" s="28" t="s">
        <v>38</v>
      </c>
      <c r="G61" s="28" t="s">
        <v>57</v>
      </c>
      <c r="H61" s="28" t="s">
        <v>10</v>
      </c>
      <c r="I61" s="19"/>
      <c r="J61" s="19"/>
      <c r="K61" s="19"/>
      <c r="L61" s="46"/>
      <c r="M61" s="19"/>
      <c r="N61" s="19"/>
      <c r="O61" s="19"/>
      <c r="P61" s="19"/>
    </row>
    <row r="62" spans="1:16" ht="66" x14ac:dyDescent="0.3">
      <c r="A62" s="47">
        <v>59</v>
      </c>
      <c r="B62" s="28" t="s">
        <v>614</v>
      </c>
      <c r="C62" s="28" t="s">
        <v>61</v>
      </c>
      <c r="D62" s="38" t="s">
        <v>615</v>
      </c>
      <c r="E62" s="38">
        <v>46762</v>
      </c>
      <c r="F62" s="28" t="s">
        <v>38</v>
      </c>
      <c r="G62" s="28" t="s">
        <v>57</v>
      </c>
      <c r="H62" s="28" t="s">
        <v>10</v>
      </c>
      <c r="I62" s="19"/>
      <c r="J62" s="19"/>
      <c r="K62" s="19"/>
      <c r="L62" s="46"/>
      <c r="M62" s="19"/>
      <c r="N62" s="19"/>
      <c r="O62" s="19"/>
      <c r="P62" s="19"/>
    </row>
    <row r="63" spans="1:16" ht="16.5" x14ac:dyDescent="0.3">
      <c r="A63" s="47">
        <v>60</v>
      </c>
      <c r="B63" s="28" t="s">
        <v>2039</v>
      </c>
      <c r="C63" s="28" t="s">
        <v>6</v>
      </c>
      <c r="D63" s="38" t="s">
        <v>522</v>
      </c>
      <c r="E63" s="38">
        <v>46905</v>
      </c>
      <c r="F63" s="28" t="s">
        <v>148</v>
      </c>
      <c r="G63" s="28" t="s">
        <v>57</v>
      </c>
      <c r="H63" s="28" t="s">
        <v>10</v>
      </c>
      <c r="I63" s="19"/>
      <c r="J63" s="19"/>
      <c r="K63" s="19"/>
      <c r="L63" s="46"/>
      <c r="M63" s="19"/>
      <c r="N63" s="19"/>
      <c r="O63" s="19"/>
      <c r="P63" s="19"/>
    </row>
    <row r="64" spans="1:16" ht="33" x14ac:dyDescent="0.3">
      <c r="A64" s="47">
        <v>61</v>
      </c>
      <c r="B64" s="28" t="s">
        <v>2215</v>
      </c>
      <c r="C64" s="28" t="s">
        <v>6</v>
      </c>
      <c r="D64" s="38" t="s">
        <v>2216</v>
      </c>
      <c r="E64" s="38">
        <v>46990</v>
      </c>
      <c r="F64" s="28" t="s">
        <v>21</v>
      </c>
      <c r="G64" s="28" t="s">
        <v>57</v>
      </c>
      <c r="H64" s="28" t="s">
        <v>10</v>
      </c>
      <c r="I64" s="19"/>
      <c r="J64" s="19"/>
      <c r="K64" s="19"/>
      <c r="L64" s="46"/>
      <c r="M64" s="19"/>
      <c r="N64" s="19"/>
      <c r="O64" s="19"/>
      <c r="P64" s="19"/>
    </row>
    <row r="65" spans="1:16" ht="33" x14ac:dyDescent="0.3">
      <c r="A65" s="47">
        <v>62</v>
      </c>
      <c r="B65" s="28" t="s">
        <v>2325</v>
      </c>
      <c r="C65" s="28" t="s">
        <v>6</v>
      </c>
      <c r="D65" s="38" t="s">
        <v>748</v>
      </c>
      <c r="E65" s="38">
        <v>47004</v>
      </c>
      <c r="F65" s="28" t="s">
        <v>21</v>
      </c>
      <c r="G65" s="28" t="s">
        <v>57</v>
      </c>
      <c r="H65" s="28" t="s">
        <v>10</v>
      </c>
      <c r="I65" s="19"/>
      <c r="J65" s="19"/>
      <c r="K65" s="19"/>
      <c r="L65" s="46"/>
      <c r="M65" s="19"/>
      <c r="N65" s="19"/>
      <c r="O65" s="19"/>
      <c r="P65" s="19"/>
    </row>
    <row r="66" spans="1:16" ht="16.5" x14ac:dyDescent="0.3">
      <c r="A66" s="47">
        <v>63</v>
      </c>
      <c r="B66" s="28" t="s">
        <v>2373</v>
      </c>
      <c r="C66" s="28" t="s">
        <v>6</v>
      </c>
      <c r="D66" s="38" t="s">
        <v>2058</v>
      </c>
      <c r="E66" s="38">
        <v>46925</v>
      </c>
      <c r="F66" s="28" t="s">
        <v>51</v>
      </c>
      <c r="G66" s="28" t="s">
        <v>57</v>
      </c>
      <c r="H66" s="28" t="s">
        <v>10</v>
      </c>
      <c r="I66" s="19"/>
      <c r="J66" s="19"/>
      <c r="K66" s="19"/>
      <c r="L66" s="46"/>
      <c r="M66" s="19"/>
      <c r="N66" s="19"/>
      <c r="O66" s="19"/>
      <c r="P66" s="19"/>
    </row>
    <row r="67" spans="1:16" ht="33" x14ac:dyDescent="0.3">
      <c r="A67" s="47">
        <v>64</v>
      </c>
      <c r="B67" s="28" t="s">
        <v>2498</v>
      </c>
      <c r="C67" s="28" t="s">
        <v>6</v>
      </c>
      <c r="D67" s="38" t="s">
        <v>1499</v>
      </c>
      <c r="E67" s="38">
        <v>46981</v>
      </c>
      <c r="F67" s="28" t="s">
        <v>21</v>
      </c>
      <c r="G67" s="28" t="s">
        <v>57</v>
      </c>
      <c r="H67" s="28" t="s">
        <v>10</v>
      </c>
      <c r="I67" s="19"/>
      <c r="J67" s="19"/>
      <c r="K67" s="19"/>
      <c r="L67" s="46"/>
      <c r="M67" s="19"/>
      <c r="N67" s="19"/>
      <c r="O67" s="19"/>
      <c r="P67" s="19"/>
    </row>
    <row r="68" spans="1:16" ht="66" x14ac:dyDescent="0.3">
      <c r="A68" s="47">
        <v>65</v>
      </c>
      <c r="B68" s="37" t="s">
        <v>2515</v>
      </c>
      <c r="C68" s="37" t="s">
        <v>2107</v>
      </c>
      <c r="D68" s="38">
        <v>45166</v>
      </c>
      <c r="E68" s="38">
        <v>46993</v>
      </c>
      <c r="F68" s="28" t="s">
        <v>21</v>
      </c>
      <c r="G68" s="28" t="s">
        <v>57</v>
      </c>
      <c r="H68" s="28" t="s">
        <v>10</v>
      </c>
      <c r="I68" s="19"/>
      <c r="J68" s="19"/>
      <c r="K68" s="19"/>
      <c r="L68" s="46"/>
      <c r="M68" s="19"/>
      <c r="N68" s="19"/>
      <c r="O68" s="19"/>
      <c r="P68" s="19"/>
    </row>
    <row r="69" spans="1:16" ht="16.5" x14ac:dyDescent="0.3">
      <c r="A69" s="47">
        <v>66</v>
      </c>
      <c r="B69" s="28" t="s">
        <v>2534</v>
      </c>
      <c r="C69" s="28" t="s">
        <v>6</v>
      </c>
      <c r="D69" s="38" t="s">
        <v>770</v>
      </c>
      <c r="E69" s="38">
        <v>46974</v>
      </c>
      <c r="F69" s="28" t="s">
        <v>138</v>
      </c>
      <c r="G69" s="28" t="s">
        <v>57</v>
      </c>
      <c r="H69" s="28" t="s">
        <v>10</v>
      </c>
      <c r="I69" s="19"/>
      <c r="J69" s="19"/>
      <c r="K69" s="19"/>
      <c r="L69" s="46"/>
      <c r="M69" s="19"/>
      <c r="N69" s="19"/>
      <c r="O69" s="19"/>
      <c r="P69" s="19"/>
    </row>
    <row r="70" spans="1:16" ht="49.5" x14ac:dyDescent="0.3">
      <c r="A70" s="47">
        <v>67</v>
      </c>
      <c r="B70" s="37" t="s">
        <v>2595</v>
      </c>
      <c r="C70" s="28" t="s">
        <v>61</v>
      </c>
      <c r="D70" s="38" t="s">
        <v>2262</v>
      </c>
      <c r="E70" s="38">
        <v>46803</v>
      </c>
      <c r="F70" s="28" t="s">
        <v>21</v>
      </c>
      <c r="G70" s="28" t="s">
        <v>57</v>
      </c>
      <c r="H70" s="28" t="s">
        <v>10</v>
      </c>
      <c r="I70" s="19"/>
      <c r="J70" s="19"/>
      <c r="K70" s="19"/>
      <c r="L70" s="46"/>
      <c r="M70" s="19"/>
      <c r="N70" s="19"/>
      <c r="O70" s="19"/>
      <c r="P70" s="19"/>
    </row>
    <row r="71" spans="1:16" ht="16.5" x14ac:dyDescent="0.3">
      <c r="A71" s="47">
        <v>68</v>
      </c>
      <c r="B71" s="28" t="s">
        <v>2703</v>
      </c>
      <c r="C71" s="28" t="s">
        <v>6</v>
      </c>
      <c r="D71" s="38" t="s">
        <v>2704</v>
      </c>
      <c r="E71" s="38">
        <v>47105</v>
      </c>
      <c r="F71" s="28" t="s">
        <v>21</v>
      </c>
      <c r="G71" s="28" t="s">
        <v>57</v>
      </c>
      <c r="H71" s="28" t="s">
        <v>10</v>
      </c>
      <c r="I71" s="19"/>
      <c r="J71" s="19"/>
      <c r="K71" s="19"/>
      <c r="L71" s="46"/>
      <c r="M71" s="19"/>
      <c r="N71" s="19"/>
      <c r="O71" s="19"/>
      <c r="P71" s="19"/>
    </row>
    <row r="72" spans="1:16" ht="16.5" x14ac:dyDescent="0.3">
      <c r="A72" s="47">
        <v>69</v>
      </c>
      <c r="B72" s="28" t="s">
        <v>2756</v>
      </c>
      <c r="C72" s="28" t="s">
        <v>6</v>
      </c>
      <c r="D72" s="38" t="s">
        <v>2092</v>
      </c>
      <c r="E72" s="38">
        <v>47032</v>
      </c>
      <c r="F72" s="28" t="s">
        <v>21</v>
      </c>
      <c r="G72" s="28" t="s">
        <v>57</v>
      </c>
      <c r="H72" s="28" t="s">
        <v>10</v>
      </c>
      <c r="I72" s="19"/>
      <c r="J72" s="19"/>
      <c r="K72" s="19"/>
      <c r="L72" s="46"/>
      <c r="M72" s="19"/>
      <c r="N72" s="19"/>
      <c r="O72" s="19"/>
      <c r="P72" s="19"/>
    </row>
    <row r="73" spans="1:16" ht="16.5" x14ac:dyDescent="0.3">
      <c r="A73" s="47">
        <v>70</v>
      </c>
      <c r="B73" s="28" t="s">
        <v>2757</v>
      </c>
      <c r="C73" s="28" t="s">
        <v>6</v>
      </c>
      <c r="D73" s="38" t="s">
        <v>143</v>
      </c>
      <c r="E73" s="38">
        <v>46986</v>
      </c>
      <c r="F73" s="28" t="s">
        <v>21</v>
      </c>
      <c r="G73" s="28" t="s">
        <v>57</v>
      </c>
      <c r="H73" s="28" t="s">
        <v>10</v>
      </c>
      <c r="I73" s="19"/>
      <c r="J73" s="19"/>
      <c r="K73" s="19"/>
      <c r="L73" s="46"/>
      <c r="M73" s="19"/>
      <c r="N73" s="19"/>
      <c r="O73" s="19"/>
      <c r="P73" s="19"/>
    </row>
    <row r="74" spans="1:16" ht="16.5" x14ac:dyDescent="0.3">
      <c r="A74" s="47">
        <v>71</v>
      </c>
      <c r="B74" s="28" t="s">
        <v>2801</v>
      </c>
      <c r="C74" s="28" t="s">
        <v>6</v>
      </c>
      <c r="D74" s="38" t="s">
        <v>1137</v>
      </c>
      <c r="E74" s="38">
        <v>46810</v>
      </c>
      <c r="F74" s="28" t="s">
        <v>21</v>
      </c>
      <c r="G74" s="28" t="s">
        <v>57</v>
      </c>
      <c r="H74" s="28" t="s">
        <v>10</v>
      </c>
      <c r="I74" s="19"/>
      <c r="J74" s="19"/>
      <c r="K74" s="19"/>
      <c r="L74" s="46"/>
      <c r="M74" s="19"/>
      <c r="N74" s="19"/>
      <c r="O74" s="19"/>
      <c r="P74" s="19"/>
    </row>
    <row r="75" spans="1:16" ht="33" x14ac:dyDescent="0.3">
      <c r="A75" s="47">
        <v>72</v>
      </c>
      <c r="B75" s="28" t="s">
        <v>2851</v>
      </c>
      <c r="C75" s="28" t="s">
        <v>6</v>
      </c>
      <c r="D75" s="38" t="s">
        <v>2218</v>
      </c>
      <c r="E75" s="38">
        <v>47046</v>
      </c>
      <c r="F75" s="28" t="s">
        <v>288</v>
      </c>
      <c r="G75" s="28" t="s">
        <v>57</v>
      </c>
      <c r="H75" s="28" t="s">
        <v>10</v>
      </c>
      <c r="I75" s="19"/>
      <c r="J75" s="19"/>
      <c r="K75" s="19"/>
      <c r="L75" s="46"/>
      <c r="M75" s="19"/>
      <c r="N75" s="19"/>
      <c r="O75" s="19"/>
      <c r="P75" s="19"/>
    </row>
    <row r="76" spans="1:16" ht="16.5" x14ac:dyDescent="0.3">
      <c r="A76" s="47">
        <v>73</v>
      </c>
      <c r="B76" s="28" t="s">
        <v>2876</v>
      </c>
      <c r="C76" s="28" t="s">
        <v>6</v>
      </c>
      <c r="D76" s="38" t="s">
        <v>889</v>
      </c>
      <c r="E76" s="38">
        <v>46877</v>
      </c>
      <c r="F76" s="28" t="s">
        <v>152</v>
      </c>
      <c r="G76" s="28" t="s">
        <v>57</v>
      </c>
      <c r="H76" s="28" t="s">
        <v>10</v>
      </c>
      <c r="I76" s="19"/>
      <c r="J76" s="19"/>
      <c r="K76" s="19"/>
      <c r="L76" s="46"/>
      <c r="M76" s="19"/>
      <c r="N76" s="19"/>
      <c r="O76" s="19"/>
      <c r="P76" s="19"/>
    </row>
    <row r="77" spans="1:16" ht="16.5" x14ac:dyDescent="0.3">
      <c r="A77" s="47">
        <v>74</v>
      </c>
      <c r="B77" s="28" t="s">
        <v>2989</v>
      </c>
      <c r="C77" s="28" t="s">
        <v>6</v>
      </c>
      <c r="D77" s="38" t="s">
        <v>2990</v>
      </c>
      <c r="E77" s="38">
        <v>47025</v>
      </c>
      <c r="F77" s="28" t="s">
        <v>197</v>
      </c>
      <c r="G77" s="28" t="s">
        <v>57</v>
      </c>
      <c r="H77" s="28" t="s">
        <v>10</v>
      </c>
      <c r="I77" s="19"/>
      <c r="J77" s="19"/>
      <c r="K77" s="19"/>
      <c r="L77" s="46"/>
      <c r="M77" s="19"/>
      <c r="N77" s="19"/>
      <c r="O77" s="19"/>
      <c r="P77" s="19"/>
    </row>
    <row r="78" spans="1:16" ht="33" x14ac:dyDescent="0.3">
      <c r="A78" s="47">
        <v>75</v>
      </c>
      <c r="B78" s="28" t="s">
        <v>3326</v>
      </c>
      <c r="C78" s="28" t="s">
        <v>6</v>
      </c>
      <c r="D78" s="38" t="s">
        <v>3327</v>
      </c>
      <c r="E78" s="38">
        <v>47015</v>
      </c>
      <c r="F78" s="28" t="s">
        <v>21</v>
      </c>
      <c r="G78" s="28" t="s">
        <v>57</v>
      </c>
      <c r="H78" s="28" t="s">
        <v>10</v>
      </c>
      <c r="I78" s="19"/>
      <c r="J78" s="19"/>
      <c r="K78" s="19"/>
      <c r="L78" s="46"/>
      <c r="M78" s="19"/>
      <c r="N78" s="19"/>
      <c r="O78" s="19"/>
      <c r="P78" s="19"/>
    </row>
    <row r="79" spans="1:16" ht="33" x14ac:dyDescent="0.3">
      <c r="A79" s="47">
        <v>76</v>
      </c>
      <c r="B79" s="37" t="s">
        <v>129</v>
      </c>
      <c r="C79" s="28" t="s">
        <v>61</v>
      </c>
      <c r="D79" s="38" t="s">
        <v>130</v>
      </c>
      <c r="E79" s="38">
        <v>46876</v>
      </c>
      <c r="F79" s="28" t="s">
        <v>21</v>
      </c>
      <c r="G79" s="28" t="s">
        <v>25</v>
      </c>
      <c r="H79" s="28" t="s">
        <v>10</v>
      </c>
      <c r="I79" s="19"/>
      <c r="J79" s="19"/>
      <c r="K79" s="19"/>
      <c r="L79" s="46"/>
      <c r="M79" s="19"/>
      <c r="N79" s="19"/>
      <c r="O79" s="19"/>
      <c r="P79" s="19"/>
    </row>
    <row r="80" spans="1:16" ht="49.5" x14ac:dyDescent="0.3">
      <c r="A80" s="47">
        <v>77</v>
      </c>
      <c r="B80" s="37" t="s">
        <v>145</v>
      </c>
      <c r="C80" s="28" t="s">
        <v>6</v>
      </c>
      <c r="D80" s="38" t="s">
        <v>146</v>
      </c>
      <c r="E80" s="38">
        <v>46796</v>
      </c>
      <c r="F80" s="28" t="s">
        <v>38</v>
      </c>
      <c r="G80" s="28" t="s">
        <v>25</v>
      </c>
      <c r="H80" s="28" t="s">
        <v>10</v>
      </c>
      <c r="I80" s="19"/>
      <c r="J80" s="19"/>
      <c r="K80" s="19"/>
      <c r="L80" s="46"/>
      <c r="M80" s="19"/>
      <c r="N80" s="19"/>
      <c r="O80" s="19"/>
      <c r="P80" s="19"/>
    </row>
    <row r="81" spans="1:16" ht="66" x14ac:dyDescent="0.3">
      <c r="A81" s="47">
        <v>78</v>
      </c>
      <c r="B81" s="37" t="s">
        <v>268</v>
      </c>
      <c r="C81" s="28" t="s">
        <v>6</v>
      </c>
      <c r="D81" s="38" t="s">
        <v>269</v>
      </c>
      <c r="E81" s="38">
        <v>46853</v>
      </c>
      <c r="F81" s="28" t="s">
        <v>21</v>
      </c>
      <c r="G81" s="28" t="s">
        <v>25</v>
      </c>
      <c r="H81" s="28" t="s">
        <v>10</v>
      </c>
      <c r="I81" s="19"/>
      <c r="J81" s="19"/>
      <c r="K81" s="19"/>
      <c r="L81" s="46"/>
      <c r="M81" s="19"/>
      <c r="N81" s="19"/>
      <c r="O81" s="19"/>
      <c r="P81" s="19"/>
    </row>
    <row r="82" spans="1:16" ht="49.5" x14ac:dyDescent="0.3">
      <c r="A82" s="47">
        <v>79</v>
      </c>
      <c r="B82" s="37" t="s">
        <v>340</v>
      </c>
      <c r="C82" s="28" t="s">
        <v>6</v>
      </c>
      <c r="D82" s="38" t="s">
        <v>341</v>
      </c>
      <c r="E82" s="38">
        <v>47023</v>
      </c>
      <c r="F82" s="28" t="s">
        <v>63</v>
      </c>
      <c r="G82" s="28" t="s">
        <v>25</v>
      </c>
      <c r="H82" s="28" t="s">
        <v>10</v>
      </c>
      <c r="I82" s="19"/>
      <c r="J82" s="19"/>
      <c r="K82" s="19"/>
      <c r="L82" s="46"/>
      <c r="M82" s="19"/>
      <c r="N82" s="19"/>
      <c r="O82" s="19"/>
      <c r="P82" s="19"/>
    </row>
    <row r="83" spans="1:16" ht="49.5" x14ac:dyDescent="0.3">
      <c r="A83" s="47">
        <v>80</v>
      </c>
      <c r="B83" s="37" t="s">
        <v>342</v>
      </c>
      <c r="C83" s="28" t="s">
        <v>6</v>
      </c>
      <c r="D83" s="38" t="s">
        <v>130</v>
      </c>
      <c r="E83" s="38">
        <v>46876</v>
      </c>
      <c r="F83" s="28" t="s">
        <v>197</v>
      </c>
      <c r="G83" s="28" t="s">
        <v>25</v>
      </c>
      <c r="H83" s="28" t="s">
        <v>10</v>
      </c>
      <c r="I83" s="19"/>
      <c r="J83" s="19"/>
      <c r="K83" s="19"/>
      <c r="L83" s="46"/>
      <c r="M83" s="19"/>
      <c r="N83" s="19"/>
      <c r="O83" s="19"/>
      <c r="P83" s="19"/>
    </row>
    <row r="84" spans="1:16" ht="16.5" x14ac:dyDescent="0.3">
      <c r="A84" s="47">
        <v>81</v>
      </c>
      <c r="B84" s="28" t="s">
        <v>382</v>
      </c>
      <c r="C84" s="28" t="s">
        <v>6</v>
      </c>
      <c r="D84" s="38" t="s">
        <v>383</v>
      </c>
      <c r="E84" s="38">
        <v>46799</v>
      </c>
      <c r="F84" s="28" t="s">
        <v>384</v>
      </c>
      <c r="G84" s="28" t="s">
        <v>25</v>
      </c>
      <c r="H84" s="28" t="s">
        <v>10</v>
      </c>
      <c r="I84" s="19"/>
      <c r="J84" s="19"/>
      <c r="K84" s="19"/>
      <c r="L84" s="46"/>
      <c r="M84" s="19"/>
      <c r="N84" s="19"/>
      <c r="O84" s="19"/>
      <c r="P84" s="19"/>
    </row>
    <row r="85" spans="1:16" ht="16.5" x14ac:dyDescent="0.3">
      <c r="A85" s="47">
        <v>82</v>
      </c>
      <c r="B85" s="28" t="s">
        <v>403</v>
      </c>
      <c r="C85" s="28" t="s">
        <v>6</v>
      </c>
      <c r="D85" s="38" t="s">
        <v>287</v>
      </c>
      <c r="E85" s="38">
        <v>47018</v>
      </c>
      <c r="F85" s="28" t="s">
        <v>21</v>
      </c>
      <c r="G85" s="28" t="s">
        <v>25</v>
      </c>
      <c r="H85" s="28" t="s">
        <v>10</v>
      </c>
      <c r="I85" s="19"/>
      <c r="J85" s="19"/>
      <c r="K85" s="19"/>
      <c r="L85" s="46"/>
      <c r="M85" s="19"/>
      <c r="N85" s="19"/>
      <c r="O85" s="19"/>
      <c r="P85" s="19"/>
    </row>
    <row r="86" spans="1:16" ht="16.5" x14ac:dyDescent="0.3">
      <c r="A86" s="47">
        <v>83</v>
      </c>
      <c r="B86" s="28" t="s">
        <v>517</v>
      </c>
      <c r="C86" s="28" t="s">
        <v>6</v>
      </c>
      <c r="D86" s="38" t="s">
        <v>416</v>
      </c>
      <c r="E86" s="38">
        <v>47091</v>
      </c>
      <c r="F86" s="28" t="s">
        <v>112</v>
      </c>
      <c r="G86" s="28" t="s">
        <v>25</v>
      </c>
      <c r="H86" s="28" t="s">
        <v>10</v>
      </c>
      <c r="I86" s="19"/>
      <c r="J86" s="19"/>
      <c r="K86" s="19"/>
      <c r="L86" s="46"/>
      <c r="M86" s="19"/>
      <c r="N86" s="19"/>
      <c r="O86" s="19"/>
      <c r="P86" s="19"/>
    </row>
    <row r="87" spans="1:16" ht="16.5" x14ac:dyDescent="0.3">
      <c r="A87" s="47">
        <v>84</v>
      </c>
      <c r="B87" s="28" t="s">
        <v>537</v>
      </c>
      <c r="C87" s="28" t="s">
        <v>6</v>
      </c>
      <c r="D87" s="38" t="s">
        <v>538</v>
      </c>
      <c r="E87" s="38">
        <v>46804</v>
      </c>
      <c r="F87" s="28" t="s">
        <v>38</v>
      </c>
      <c r="G87" s="28" t="s">
        <v>25</v>
      </c>
      <c r="H87" s="28" t="s">
        <v>10</v>
      </c>
      <c r="I87" s="19"/>
      <c r="J87" s="19"/>
      <c r="K87" s="19"/>
      <c r="L87" s="46"/>
      <c r="M87" s="19"/>
      <c r="N87" s="19"/>
      <c r="O87" s="19"/>
      <c r="P87" s="19"/>
    </row>
    <row r="88" spans="1:16" ht="33" x14ac:dyDescent="0.3">
      <c r="A88" s="47">
        <v>85</v>
      </c>
      <c r="B88" s="28" t="s">
        <v>572</v>
      </c>
      <c r="C88" s="28" t="s">
        <v>6</v>
      </c>
      <c r="D88" s="38" t="s">
        <v>573</v>
      </c>
      <c r="E88" s="38">
        <v>46898</v>
      </c>
      <c r="F88" s="28" t="s">
        <v>51</v>
      </c>
      <c r="G88" s="28" t="s">
        <v>25</v>
      </c>
      <c r="H88" s="28" t="s">
        <v>10</v>
      </c>
      <c r="I88" s="19"/>
      <c r="J88" s="19"/>
      <c r="K88" s="19"/>
      <c r="L88" s="46"/>
      <c r="M88" s="19"/>
      <c r="N88" s="19"/>
      <c r="O88" s="19"/>
      <c r="P88" s="19"/>
    </row>
    <row r="89" spans="1:16" ht="16.5" x14ac:dyDescent="0.3">
      <c r="A89" s="47">
        <v>86</v>
      </c>
      <c r="B89" s="28" t="s">
        <v>584</v>
      </c>
      <c r="C89" s="28" t="s">
        <v>6</v>
      </c>
      <c r="D89" s="38" t="s">
        <v>585</v>
      </c>
      <c r="E89" s="38">
        <v>47053</v>
      </c>
      <c r="F89" s="28" t="s">
        <v>21</v>
      </c>
      <c r="G89" s="28" t="s">
        <v>25</v>
      </c>
      <c r="H89" s="28" t="s">
        <v>10</v>
      </c>
      <c r="I89" s="19"/>
      <c r="J89" s="19"/>
      <c r="K89" s="19"/>
      <c r="L89" s="46"/>
      <c r="M89" s="19"/>
      <c r="N89" s="19"/>
      <c r="O89" s="19"/>
      <c r="P89" s="19"/>
    </row>
    <row r="90" spans="1:16" ht="49.5" x14ac:dyDescent="0.3">
      <c r="A90" s="47">
        <v>87</v>
      </c>
      <c r="B90" s="28" t="s">
        <v>699</v>
      </c>
      <c r="C90" s="28" t="s">
        <v>6</v>
      </c>
      <c r="D90" s="38" t="s">
        <v>700</v>
      </c>
      <c r="E90" s="38">
        <v>46790</v>
      </c>
      <c r="F90" s="28" t="s">
        <v>153</v>
      </c>
      <c r="G90" s="28" t="s">
        <v>25</v>
      </c>
      <c r="H90" s="28" t="s">
        <v>10</v>
      </c>
      <c r="I90" s="19"/>
      <c r="J90" s="19"/>
      <c r="K90" s="19"/>
      <c r="L90" s="46"/>
      <c r="M90" s="19"/>
      <c r="N90" s="19"/>
      <c r="O90" s="19"/>
      <c r="P90" s="19"/>
    </row>
    <row r="91" spans="1:16" ht="99" x14ac:dyDescent="0.3">
      <c r="A91" s="47">
        <v>88</v>
      </c>
      <c r="B91" s="28" t="s">
        <v>747</v>
      </c>
      <c r="C91" s="28" t="s">
        <v>61</v>
      </c>
      <c r="D91" s="38" t="s">
        <v>748</v>
      </c>
      <c r="E91" s="38">
        <v>47004</v>
      </c>
      <c r="F91" s="28" t="s">
        <v>749</v>
      </c>
      <c r="G91" s="28" t="s">
        <v>25</v>
      </c>
      <c r="H91" s="28" t="s">
        <v>10</v>
      </c>
      <c r="I91" s="19"/>
      <c r="J91" s="19"/>
      <c r="K91" s="19"/>
      <c r="L91" s="46"/>
      <c r="M91" s="19"/>
      <c r="N91" s="19"/>
      <c r="O91" s="19"/>
      <c r="P91" s="19"/>
    </row>
    <row r="92" spans="1:16" ht="33" x14ac:dyDescent="0.3">
      <c r="A92" s="47">
        <v>89</v>
      </c>
      <c r="B92" s="28" t="s">
        <v>769</v>
      </c>
      <c r="C92" s="28" t="s">
        <v>6</v>
      </c>
      <c r="D92" s="38" t="s">
        <v>770</v>
      </c>
      <c r="E92" s="38">
        <v>46974</v>
      </c>
      <c r="F92" s="28" t="s">
        <v>153</v>
      </c>
      <c r="G92" s="28" t="s">
        <v>25</v>
      </c>
      <c r="H92" s="28" t="s">
        <v>10</v>
      </c>
      <c r="I92" s="19"/>
      <c r="J92" s="19"/>
      <c r="K92" s="19"/>
      <c r="L92" s="46"/>
      <c r="M92" s="19"/>
      <c r="N92" s="19"/>
      <c r="O92" s="19"/>
      <c r="P92" s="19"/>
    </row>
    <row r="93" spans="1:16" ht="49.5" x14ac:dyDescent="0.3">
      <c r="A93" s="47">
        <v>90</v>
      </c>
      <c r="B93" s="28" t="s">
        <v>1280</v>
      </c>
      <c r="C93" s="28" t="s">
        <v>6</v>
      </c>
      <c r="D93" s="38" t="s">
        <v>383</v>
      </c>
      <c r="E93" s="38">
        <v>46799</v>
      </c>
      <c r="F93" s="28" t="s">
        <v>14</v>
      </c>
      <c r="G93" s="28" t="s">
        <v>25</v>
      </c>
      <c r="H93" s="28" t="s">
        <v>10</v>
      </c>
      <c r="I93" s="19"/>
      <c r="J93" s="19"/>
      <c r="K93" s="19"/>
      <c r="L93" s="46"/>
      <c r="M93" s="19"/>
      <c r="N93" s="19"/>
      <c r="O93" s="19"/>
      <c r="P93" s="19"/>
    </row>
    <row r="94" spans="1:16" ht="33" x14ac:dyDescent="0.3">
      <c r="A94" s="47">
        <v>91</v>
      </c>
      <c r="B94" s="28" t="s">
        <v>1417</v>
      </c>
      <c r="C94" s="28" t="s">
        <v>6</v>
      </c>
      <c r="D94" s="38" t="s">
        <v>1418</v>
      </c>
      <c r="E94" s="38">
        <v>46768</v>
      </c>
      <c r="F94" s="28" t="s">
        <v>277</v>
      </c>
      <c r="G94" s="28" t="s">
        <v>25</v>
      </c>
      <c r="H94" s="28" t="s">
        <v>10</v>
      </c>
      <c r="I94" s="19"/>
      <c r="J94" s="19"/>
      <c r="K94" s="19"/>
      <c r="L94" s="46"/>
      <c r="M94" s="19"/>
      <c r="N94" s="19"/>
      <c r="O94" s="19"/>
      <c r="P94" s="19"/>
    </row>
    <row r="95" spans="1:16" ht="33" x14ac:dyDescent="0.3">
      <c r="A95" s="47">
        <v>92</v>
      </c>
      <c r="B95" s="28" t="s">
        <v>1677</v>
      </c>
      <c r="C95" s="28" t="s">
        <v>6</v>
      </c>
      <c r="D95" s="38" t="s">
        <v>1678</v>
      </c>
      <c r="E95" s="38">
        <v>46870</v>
      </c>
      <c r="F95" s="28" t="s">
        <v>21</v>
      </c>
      <c r="G95" s="28" t="s">
        <v>25</v>
      </c>
      <c r="H95" s="28" t="s">
        <v>10</v>
      </c>
      <c r="I95" s="19"/>
      <c r="J95" s="19"/>
      <c r="K95" s="19"/>
      <c r="L95" s="46"/>
      <c r="M95" s="19"/>
      <c r="N95" s="19"/>
      <c r="O95" s="19"/>
      <c r="P95" s="19"/>
    </row>
    <row r="96" spans="1:16" ht="66" x14ac:dyDescent="0.3">
      <c r="A96" s="47">
        <v>93</v>
      </c>
      <c r="B96" s="28" t="s">
        <v>1697</v>
      </c>
      <c r="C96" s="28" t="s">
        <v>61</v>
      </c>
      <c r="D96" s="38" t="s">
        <v>1698</v>
      </c>
      <c r="E96" s="38">
        <v>46965</v>
      </c>
      <c r="F96" s="28" t="s">
        <v>1699</v>
      </c>
      <c r="G96" s="28" t="s">
        <v>25</v>
      </c>
      <c r="H96" s="28" t="s">
        <v>10</v>
      </c>
      <c r="I96" s="19"/>
      <c r="J96" s="19"/>
      <c r="K96" s="19"/>
      <c r="L96" s="46"/>
      <c r="M96" s="19"/>
      <c r="N96" s="19"/>
      <c r="O96" s="19"/>
      <c r="P96" s="19"/>
    </row>
    <row r="97" spans="1:16" ht="33" x14ac:dyDescent="0.3">
      <c r="A97" s="47">
        <v>94</v>
      </c>
      <c r="B97" s="28" t="s">
        <v>1760</v>
      </c>
      <c r="C97" s="28" t="s">
        <v>6</v>
      </c>
      <c r="D97" s="38" t="s">
        <v>1761</v>
      </c>
      <c r="E97" s="38">
        <v>46918</v>
      </c>
      <c r="F97" s="28" t="s">
        <v>38</v>
      </c>
      <c r="G97" s="28" t="s">
        <v>25</v>
      </c>
      <c r="H97" s="28" t="s">
        <v>10</v>
      </c>
      <c r="I97" s="19"/>
      <c r="J97" s="19"/>
      <c r="K97" s="19"/>
      <c r="L97" s="46"/>
      <c r="M97" s="19"/>
      <c r="N97" s="19"/>
      <c r="O97" s="19"/>
      <c r="P97" s="19"/>
    </row>
    <row r="98" spans="1:16" ht="33" x14ac:dyDescent="0.3">
      <c r="A98" s="47">
        <v>95</v>
      </c>
      <c r="B98" s="28" t="s">
        <v>2004</v>
      </c>
      <c r="C98" s="28" t="s">
        <v>6</v>
      </c>
      <c r="D98" s="38" t="s">
        <v>478</v>
      </c>
      <c r="E98" s="38">
        <v>46860</v>
      </c>
      <c r="F98" s="28" t="s">
        <v>282</v>
      </c>
      <c r="G98" s="28" t="s">
        <v>25</v>
      </c>
      <c r="H98" s="28" t="s">
        <v>10</v>
      </c>
      <c r="I98" s="19"/>
      <c r="J98" s="19"/>
      <c r="K98" s="19"/>
      <c r="L98" s="46"/>
      <c r="M98" s="19"/>
      <c r="N98" s="19"/>
      <c r="O98" s="19"/>
      <c r="P98" s="19"/>
    </row>
    <row r="99" spans="1:16" ht="16.5" x14ac:dyDescent="0.3">
      <c r="A99" s="47">
        <v>96</v>
      </c>
      <c r="B99" s="28" t="s">
        <v>2191</v>
      </c>
      <c r="C99" s="28" t="s">
        <v>6</v>
      </c>
      <c r="D99" s="38" t="s">
        <v>287</v>
      </c>
      <c r="E99" s="38">
        <v>47018</v>
      </c>
      <c r="F99" s="28" t="s">
        <v>153</v>
      </c>
      <c r="G99" s="28" t="s">
        <v>25</v>
      </c>
      <c r="H99" s="28" t="s">
        <v>10</v>
      </c>
      <c r="I99" s="19"/>
      <c r="J99" s="19"/>
      <c r="K99" s="19"/>
      <c r="L99" s="46"/>
      <c r="M99" s="19"/>
      <c r="N99" s="19"/>
      <c r="O99" s="19"/>
      <c r="P99" s="19"/>
    </row>
    <row r="100" spans="1:16" ht="16.5" x14ac:dyDescent="0.3">
      <c r="A100" s="47">
        <v>97</v>
      </c>
      <c r="B100" s="28" t="s">
        <v>2194</v>
      </c>
      <c r="C100" s="28" t="s">
        <v>6</v>
      </c>
      <c r="D100" s="38" t="s">
        <v>318</v>
      </c>
      <c r="E100" s="38">
        <v>46939</v>
      </c>
      <c r="F100" s="28" t="s">
        <v>409</v>
      </c>
      <c r="G100" s="28" t="s">
        <v>25</v>
      </c>
      <c r="H100" s="28" t="s">
        <v>10</v>
      </c>
      <c r="I100" s="19"/>
      <c r="J100" s="19"/>
      <c r="K100" s="19"/>
      <c r="L100" s="46"/>
      <c r="M100" s="19"/>
      <c r="N100" s="19"/>
      <c r="O100" s="19"/>
      <c r="P100" s="19"/>
    </row>
    <row r="101" spans="1:16" ht="16.5" x14ac:dyDescent="0.3">
      <c r="A101" s="47">
        <v>98</v>
      </c>
      <c r="B101" s="28" t="s">
        <v>2217</v>
      </c>
      <c r="C101" s="28" t="s">
        <v>6</v>
      </c>
      <c r="D101" s="38" t="s">
        <v>2218</v>
      </c>
      <c r="E101" s="38">
        <v>47046</v>
      </c>
      <c r="F101" s="28" t="s">
        <v>38</v>
      </c>
      <c r="G101" s="28" t="s">
        <v>25</v>
      </c>
      <c r="H101" s="28" t="s">
        <v>10</v>
      </c>
      <c r="I101" s="19"/>
      <c r="J101" s="19"/>
      <c r="K101" s="19"/>
      <c r="L101" s="46"/>
      <c r="M101" s="19"/>
      <c r="N101" s="19"/>
      <c r="O101" s="19"/>
      <c r="P101" s="19"/>
    </row>
    <row r="102" spans="1:16" ht="16.5" x14ac:dyDescent="0.3">
      <c r="A102" s="47">
        <v>99</v>
      </c>
      <c r="B102" s="28" t="s">
        <v>2301</v>
      </c>
      <c r="C102" s="28" t="s">
        <v>6</v>
      </c>
      <c r="D102" s="38" t="s">
        <v>1981</v>
      </c>
      <c r="E102" s="38">
        <v>46980</v>
      </c>
      <c r="F102" s="28" t="s">
        <v>51</v>
      </c>
      <c r="G102" s="28" t="s">
        <v>25</v>
      </c>
      <c r="H102" s="28" t="s">
        <v>10</v>
      </c>
      <c r="I102" s="19"/>
      <c r="J102" s="19"/>
      <c r="K102" s="19"/>
      <c r="L102" s="46"/>
      <c r="M102" s="19"/>
      <c r="N102" s="19"/>
      <c r="O102" s="19"/>
      <c r="P102" s="19"/>
    </row>
    <row r="103" spans="1:16" ht="16.5" x14ac:dyDescent="0.3">
      <c r="A103" s="47">
        <v>100</v>
      </c>
      <c r="B103" s="28" t="s">
        <v>2368</v>
      </c>
      <c r="C103" s="28" t="s">
        <v>6</v>
      </c>
      <c r="D103" s="38" t="s">
        <v>2369</v>
      </c>
      <c r="E103" s="38">
        <v>46849</v>
      </c>
      <c r="F103" s="28" t="s">
        <v>282</v>
      </c>
      <c r="G103" s="28" t="s">
        <v>25</v>
      </c>
      <c r="H103" s="28" t="s">
        <v>10</v>
      </c>
      <c r="I103" s="19"/>
      <c r="J103" s="19"/>
      <c r="K103" s="19"/>
      <c r="L103" s="46"/>
      <c r="M103" s="19"/>
      <c r="N103" s="19"/>
      <c r="O103" s="19"/>
      <c r="P103" s="19"/>
    </row>
    <row r="104" spans="1:16" ht="16.5" x14ac:dyDescent="0.3">
      <c r="A104" s="47">
        <v>101</v>
      </c>
      <c r="B104" s="28" t="s">
        <v>2380</v>
      </c>
      <c r="C104" s="28" t="s">
        <v>6</v>
      </c>
      <c r="D104" s="38" t="s">
        <v>2013</v>
      </c>
      <c r="E104" s="38">
        <v>46958</v>
      </c>
      <c r="F104" s="28" t="s">
        <v>216</v>
      </c>
      <c r="G104" s="28" t="s">
        <v>25</v>
      </c>
      <c r="H104" s="28" t="s">
        <v>10</v>
      </c>
      <c r="I104" s="19"/>
      <c r="J104" s="19"/>
      <c r="K104" s="19"/>
      <c r="L104" s="46"/>
      <c r="M104" s="19"/>
      <c r="N104" s="19"/>
      <c r="O104" s="19"/>
      <c r="P104" s="19"/>
    </row>
    <row r="105" spans="1:16" ht="33" x14ac:dyDescent="0.3">
      <c r="A105" s="47">
        <v>102</v>
      </c>
      <c r="B105" s="28" t="s">
        <v>2444</v>
      </c>
      <c r="C105" s="28" t="s">
        <v>6</v>
      </c>
      <c r="D105" s="38" t="s">
        <v>2445</v>
      </c>
      <c r="E105" s="38">
        <v>47039</v>
      </c>
      <c r="F105" s="28" t="s">
        <v>2446</v>
      </c>
      <c r="G105" s="28" t="s">
        <v>25</v>
      </c>
      <c r="H105" s="28" t="s">
        <v>10</v>
      </c>
      <c r="I105" s="19"/>
      <c r="J105" s="19"/>
      <c r="K105" s="19"/>
      <c r="L105" s="46"/>
      <c r="M105" s="19"/>
      <c r="N105" s="19"/>
      <c r="O105" s="19"/>
      <c r="P105" s="19"/>
    </row>
    <row r="106" spans="1:16" ht="16.5" x14ac:dyDescent="0.3">
      <c r="A106" s="47">
        <v>103</v>
      </c>
      <c r="B106" s="28" t="s">
        <v>2468</v>
      </c>
      <c r="C106" s="28" t="s">
        <v>6</v>
      </c>
      <c r="D106" s="38" t="s">
        <v>2469</v>
      </c>
      <c r="E106" s="38">
        <v>47051</v>
      </c>
      <c r="F106" s="28" t="s">
        <v>21</v>
      </c>
      <c r="G106" s="28" t="s">
        <v>25</v>
      </c>
      <c r="H106" s="28" t="s">
        <v>10</v>
      </c>
      <c r="I106" s="19"/>
      <c r="J106" s="19"/>
      <c r="K106" s="19"/>
      <c r="L106" s="46"/>
      <c r="M106" s="19"/>
      <c r="N106" s="19"/>
      <c r="O106" s="19"/>
      <c r="P106" s="19"/>
    </row>
    <row r="107" spans="1:16" ht="16.5" x14ac:dyDescent="0.3">
      <c r="A107" s="47">
        <v>104</v>
      </c>
      <c r="B107" s="28" t="s">
        <v>2525</v>
      </c>
      <c r="C107" s="28" t="s">
        <v>6</v>
      </c>
      <c r="D107" s="38" t="s">
        <v>1418</v>
      </c>
      <c r="E107" s="38">
        <v>46768</v>
      </c>
      <c r="F107" s="28" t="s">
        <v>282</v>
      </c>
      <c r="G107" s="28" t="s">
        <v>25</v>
      </c>
      <c r="H107" s="28" t="s">
        <v>10</v>
      </c>
      <c r="I107" s="19"/>
      <c r="J107" s="19"/>
      <c r="K107" s="19"/>
      <c r="L107" s="46"/>
      <c r="M107" s="19"/>
      <c r="N107" s="19"/>
      <c r="O107" s="19"/>
      <c r="P107" s="19"/>
    </row>
    <row r="108" spans="1:16" ht="16.5" x14ac:dyDescent="0.3">
      <c r="A108" s="47">
        <v>105</v>
      </c>
      <c r="B108" s="28" t="s">
        <v>2543</v>
      </c>
      <c r="C108" s="28" t="s">
        <v>6</v>
      </c>
      <c r="D108" s="38" t="s">
        <v>242</v>
      </c>
      <c r="E108" s="38">
        <v>46843</v>
      </c>
      <c r="F108" s="28" t="s">
        <v>148</v>
      </c>
      <c r="G108" s="28" t="s">
        <v>25</v>
      </c>
      <c r="H108" s="28" t="s">
        <v>10</v>
      </c>
      <c r="I108" s="19"/>
      <c r="J108" s="19"/>
      <c r="K108" s="19"/>
      <c r="L108" s="46"/>
      <c r="M108" s="19"/>
      <c r="N108" s="19"/>
      <c r="O108" s="19"/>
      <c r="P108" s="19"/>
    </row>
    <row r="109" spans="1:16" ht="33" x14ac:dyDescent="0.3">
      <c r="A109" s="47">
        <v>106</v>
      </c>
      <c r="B109" s="28" t="s">
        <v>2580</v>
      </c>
      <c r="C109" s="28" t="s">
        <v>6</v>
      </c>
      <c r="D109" s="38" t="s">
        <v>2581</v>
      </c>
      <c r="E109" s="38">
        <v>46875</v>
      </c>
      <c r="F109" s="28" t="s">
        <v>21</v>
      </c>
      <c r="G109" s="28" t="s">
        <v>25</v>
      </c>
      <c r="H109" s="28" t="s">
        <v>10</v>
      </c>
      <c r="I109" s="19"/>
      <c r="J109" s="19"/>
      <c r="K109" s="19"/>
      <c r="L109" s="46"/>
      <c r="M109" s="19"/>
      <c r="N109" s="19"/>
      <c r="O109" s="19"/>
      <c r="P109" s="19"/>
    </row>
    <row r="110" spans="1:16" ht="33" x14ac:dyDescent="0.3">
      <c r="A110" s="47">
        <v>107</v>
      </c>
      <c r="B110" s="28" t="s">
        <v>2596</v>
      </c>
      <c r="C110" s="28" t="s">
        <v>385</v>
      </c>
      <c r="D110" s="38" t="s">
        <v>2597</v>
      </c>
      <c r="E110" s="38">
        <v>47115</v>
      </c>
      <c r="F110" s="28" t="s">
        <v>21</v>
      </c>
      <c r="G110" s="28" t="s">
        <v>25</v>
      </c>
      <c r="H110" s="28" t="s">
        <v>10</v>
      </c>
      <c r="I110" s="19"/>
      <c r="J110" s="19"/>
      <c r="K110" s="19"/>
      <c r="L110" s="46"/>
      <c r="M110" s="19"/>
      <c r="N110" s="19"/>
      <c r="O110" s="19"/>
      <c r="P110" s="19"/>
    </row>
    <row r="111" spans="1:16" ht="16.5" x14ac:dyDescent="0.3">
      <c r="A111" s="47">
        <v>108</v>
      </c>
      <c r="B111" s="28" t="s">
        <v>2662</v>
      </c>
      <c r="C111" s="28" t="s">
        <v>6</v>
      </c>
      <c r="D111" s="38" t="s">
        <v>2663</v>
      </c>
      <c r="E111" s="38">
        <v>47093</v>
      </c>
      <c r="F111" s="28" t="s">
        <v>70</v>
      </c>
      <c r="G111" s="28" t="s">
        <v>25</v>
      </c>
      <c r="H111" s="28" t="s">
        <v>10</v>
      </c>
      <c r="I111" s="19"/>
      <c r="J111" s="19"/>
      <c r="K111" s="19"/>
      <c r="L111" s="46"/>
      <c r="M111" s="19"/>
      <c r="N111" s="19"/>
      <c r="O111" s="19"/>
      <c r="P111" s="19"/>
    </row>
    <row r="112" spans="1:16" ht="16.5" x14ac:dyDescent="0.3">
      <c r="A112" s="47">
        <v>109</v>
      </c>
      <c r="B112" s="28" t="s">
        <v>2678</v>
      </c>
      <c r="C112" s="28" t="s">
        <v>6</v>
      </c>
      <c r="D112" s="38" t="s">
        <v>1981</v>
      </c>
      <c r="E112" s="38">
        <v>46980</v>
      </c>
      <c r="F112" s="28" t="s">
        <v>131</v>
      </c>
      <c r="G112" s="28" t="s">
        <v>25</v>
      </c>
      <c r="H112" s="28" t="s">
        <v>10</v>
      </c>
      <c r="I112" s="19"/>
      <c r="J112" s="19"/>
      <c r="K112" s="19"/>
      <c r="L112" s="46"/>
      <c r="M112" s="19"/>
      <c r="N112" s="19"/>
      <c r="O112" s="19"/>
      <c r="P112" s="19"/>
    </row>
    <row r="113" spans="1:16" ht="33" x14ac:dyDescent="0.3">
      <c r="A113" s="47">
        <v>110</v>
      </c>
      <c r="B113" s="28" t="s">
        <v>2679</v>
      </c>
      <c r="C113" s="28" t="s">
        <v>6</v>
      </c>
      <c r="D113" s="38" t="s">
        <v>287</v>
      </c>
      <c r="E113" s="38">
        <v>47018</v>
      </c>
      <c r="F113" s="28" t="s">
        <v>131</v>
      </c>
      <c r="G113" s="28" t="s">
        <v>25</v>
      </c>
      <c r="H113" s="28" t="s">
        <v>10</v>
      </c>
      <c r="I113" s="19"/>
      <c r="J113" s="19"/>
      <c r="K113" s="19"/>
      <c r="L113" s="46"/>
      <c r="M113" s="19"/>
      <c r="N113" s="19"/>
      <c r="O113" s="19"/>
      <c r="P113" s="19"/>
    </row>
    <row r="114" spans="1:16" ht="16.5" x14ac:dyDescent="0.3">
      <c r="A114" s="47">
        <v>111</v>
      </c>
      <c r="B114" s="28" t="s">
        <v>2690</v>
      </c>
      <c r="C114" s="28" t="s">
        <v>6</v>
      </c>
      <c r="D114" s="38" t="s">
        <v>2691</v>
      </c>
      <c r="E114" s="38">
        <v>46897</v>
      </c>
      <c r="F114" s="28" t="s">
        <v>21</v>
      </c>
      <c r="G114" s="28" t="s">
        <v>25</v>
      </c>
      <c r="H114" s="28" t="s">
        <v>10</v>
      </c>
      <c r="I114" s="19"/>
      <c r="J114" s="19"/>
      <c r="K114" s="19"/>
      <c r="L114" s="46"/>
      <c r="M114" s="19"/>
      <c r="N114" s="19"/>
      <c r="O114" s="19"/>
      <c r="P114" s="19"/>
    </row>
    <row r="115" spans="1:16" ht="16.5" x14ac:dyDescent="0.3">
      <c r="A115" s="47">
        <v>112</v>
      </c>
      <c r="B115" s="28" t="s">
        <v>2788</v>
      </c>
      <c r="C115" s="28" t="s">
        <v>6</v>
      </c>
      <c r="D115" s="38" t="s">
        <v>2661</v>
      </c>
      <c r="E115" s="38">
        <v>46944</v>
      </c>
      <c r="F115" s="28" t="s">
        <v>282</v>
      </c>
      <c r="G115" s="28" t="s">
        <v>25</v>
      </c>
      <c r="H115" s="28" t="s">
        <v>10</v>
      </c>
      <c r="I115" s="19"/>
      <c r="J115" s="19"/>
      <c r="K115" s="19"/>
      <c r="L115" s="46"/>
      <c r="M115" s="19"/>
      <c r="N115" s="19"/>
      <c r="O115" s="19"/>
      <c r="P115" s="19"/>
    </row>
    <row r="116" spans="1:16" ht="16.5" x14ac:dyDescent="0.3">
      <c r="A116" s="47">
        <v>113</v>
      </c>
      <c r="B116" s="28" t="s">
        <v>2849</v>
      </c>
      <c r="C116" s="28" t="s">
        <v>6</v>
      </c>
      <c r="D116" s="38" t="s">
        <v>2844</v>
      </c>
      <c r="E116" s="38">
        <v>46807</v>
      </c>
      <c r="F116" s="28" t="s">
        <v>21</v>
      </c>
      <c r="G116" s="28" t="s">
        <v>25</v>
      </c>
      <c r="H116" s="28" t="s">
        <v>10</v>
      </c>
      <c r="I116" s="19"/>
      <c r="J116" s="19"/>
      <c r="K116" s="19"/>
      <c r="L116" s="46"/>
      <c r="M116" s="19"/>
      <c r="N116" s="19"/>
      <c r="O116" s="19"/>
      <c r="P116" s="19"/>
    </row>
    <row r="117" spans="1:16" ht="33" x14ac:dyDescent="0.3">
      <c r="A117" s="47">
        <v>114</v>
      </c>
      <c r="B117" s="28" t="s">
        <v>2880</v>
      </c>
      <c r="C117" s="28" t="s">
        <v>6</v>
      </c>
      <c r="D117" s="38" t="s">
        <v>287</v>
      </c>
      <c r="E117" s="38">
        <v>47018</v>
      </c>
      <c r="F117" s="28" t="s">
        <v>409</v>
      </c>
      <c r="G117" s="28" t="s">
        <v>25</v>
      </c>
      <c r="H117" s="28" t="s">
        <v>10</v>
      </c>
      <c r="I117" s="19"/>
      <c r="J117" s="19"/>
      <c r="K117" s="19"/>
      <c r="L117" s="46"/>
      <c r="M117" s="19"/>
      <c r="N117" s="19"/>
      <c r="O117" s="19"/>
      <c r="P117" s="19"/>
    </row>
    <row r="118" spans="1:16" ht="16.5" x14ac:dyDescent="0.3">
      <c r="A118" s="47">
        <v>115</v>
      </c>
      <c r="B118" s="28" t="s">
        <v>2907</v>
      </c>
      <c r="C118" s="28" t="s">
        <v>6</v>
      </c>
      <c r="D118" s="38" t="s">
        <v>287</v>
      </c>
      <c r="E118" s="38">
        <v>47018</v>
      </c>
      <c r="F118" s="28" t="s">
        <v>153</v>
      </c>
      <c r="G118" s="28" t="s">
        <v>25</v>
      </c>
      <c r="H118" s="28" t="s">
        <v>10</v>
      </c>
      <c r="I118" s="19"/>
      <c r="J118" s="19"/>
      <c r="K118" s="19"/>
      <c r="L118" s="46"/>
      <c r="M118" s="19"/>
      <c r="N118" s="19"/>
      <c r="O118" s="19"/>
      <c r="P118" s="19"/>
    </row>
    <row r="119" spans="1:16" ht="16.5" x14ac:dyDescent="0.3">
      <c r="A119" s="47">
        <v>116</v>
      </c>
      <c r="B119" s="28" t="s">
        <v>3069</v>
      </c>
      <c r="C119" s="28" t="s">
        <v>6</v>
      </c>
      <c r="D119" s="38" t="s">
        <v>567</v>
      </c>
      <c r="E119" s="38">
        <v>47021</v>
      </c>
      <c r="F119" s="28" t="s">
        <v>153</v>
      </c>
      <c r="G119" s="28" t="s">
        <v>25</v>
      </c>
      <c r="H119" s="28" t="s">
        <v>10</v>
      </c>
      <c r="I119" s="19"/>
      <c r="J119" s="19"/>
      <c r="K119" s="19"/>
      <c r="L119" s="46"/>
      <c r="M119" s="19"/>
      <c r="N119" s="19"/>
      <c r="O119" s="19"/>
      <c r="P119" s="19"/>
    </row>
    <row r="120" spans="1:16" ht="33" x14ac:dyDescent="0.3">
      <c r="A120" s="47">
        <v>117</v>
      </c>
      <c r="B120" s="37" t="s">
        <v>3102</v>
      </c>
      <c r="C120" s="28" t="s">
        <v>6</v>
      </c>
      <c r="D120" s="38">
        <v>45208</v>
      </c>
      <c r="E120" s="38">
        <v>47035</v>
      </c>
      <c r="F120" s="28" t="s">
        <v>643</v>
      </c>
      <c r="G120" s="28" t="s">
        <v>25</v>
      </c>
      <c r="H120" s="28" t="s">
        <v>10</v>
      </c>
      <c r="I120" s="19"/>
      <c r="J120" s="19"/>
      <c r="K120" s="19"/>
      <c r="L120" s="46"/>
      <c r="M120" s="19"/>
      <c r="N120" s="19"/>
      <c r="O120" s="19"/>
      <c r="P120" s="19"/>
    </row>
    <row r="121" spans="1:16" ht="16.5" x14ac:dyDescent="0.3">
      <c r="A121" s="47">
        <v>118</v>
      </c>
      <c r="B121" s="28" t="s">
        <v>3112</v>
      </c>
      <c r="C121" s="28" t="s">
        <v>6</v>
      </c>
      <c r="D121" s="38" t="s">
        <v>1981</v>
      </c>
      <c r="E121" s="38">
        <v>46980</v>
      </c>
      <c r="F121" s="28" t="s">
        <v>21</v>
      </c>
      <c r="G121" s="28" t="s">
        <v>25</v>
      </c>
      <c r="H121" s="28" t="s">
        <v>10</v>
      </c>
      <c r="I121" s="19"/>
      <c r="J121" s="19"/>
      <c r="K121" s="19"/>
      <c r="L121" s="46"/>
      <c r="M121" s="19"/>
      <c r="N121" s="19"/>
      <c r="O121" s="19"/>
      <c r="P121" s="19"/>
    </row>
    <row r="122" spans="1:16" ht="16.5" x14ac:dyDescent="0.3">
      <c r="A122" s="47">
        <v>119</v>
      </c>
      <c r="B122" s="28" t="s">
        <v>3144</v>
      </c>
      <c r="C122" s="28" t="s">
        <v>6</v>
      </c>
      <c r="D122" s="38" t="s">
        <v>418</v>
      </c>
      <c r="E122" s="38">
        <v>47081</v>
      </c>
      <c r="F122" s="28" t="s">
        <v>117</v>
      </c>
      <c r="G122" s="28" t="s">
        <v>25</v>
      </c>
      <c r="H122" s="28" t="s">
        <v>10</v>
      </c>
      <c r="I122" s="19"/>
      <c r="J122" s="19"/>
      <c r="K122" s="19"/>
      <c r="L122" s="46"/>
      <c r="M122" s="19"/>
      <c r="N122" s="19"/>
      <c r="O122" s="19"/>
      <c r="P122" s="19"/>
    </row>
    <row r="123" spans="1:16" ht="16.5" x14ac:dyDescent="0.3">
      <c r="A123" s="47">
        <v>120</v>
      </c>
      <c r="B123" s="28" t="s">
        <v>3173</v>
      </c>
      <c r="C123" s="28" t="s">
        <v>6</v>
      </c>
      <c r="D123" s="38" t="s">
        <v>287</v>
      </c>
      <c r="E123" s="38">
        <v>47018</v>
      </c>
      <c r="F123" s="28" t="s">
        <v>21</v>
      </c>
      <c r="G123" s="28" t="s">
        <v>25</v>
      </c>
      <c r="H123" s="28" t="s">
        <v>10</v>
      </c>
      <c r="I123" s="19"/>
      <c r="J123" s="19"/>
      <c r="K123" s="19"/>
      <c r="L123" s="46"/>
      <c r="M123" s="19"/>
      <c r="N123" s="19"/>
      <c r="O123" s="19"/>
      <c r="P123" s="19"/>
    </row>
    <row r="124" spans="1:16" ht="16.5" x14ac:dyDescent="0.3">
      <c r="A124" s="47">
        <v>121</v>
      </c>
      <c r="B124" s="28" t="s">
        <v>3177</v>
      </c>
      <c r="C124" s="28" t="s">
        <v>6</v>
      </c>
      <c r="D124" s="38" t="s">
        <v>92</v>
      </c>
      <c r="E124" s="38">
        <v>46947</v>
      </c>
      <c r="F124" s="28" t="s">
        <v>409</v>
      </c>
      <c r="G124" s="28" t="s">
        <v>25</v>
      </c>
      <c r="H124" s="28" t="s">
        <v>10</v>
      </c>
      <c r="I124" s="19"/>
      <c r="J124" s="19"/>
      <c r="K124" s="19"/>
      <c r="L124" s="46"/>
      <c r="M124" s="19"/>
      <c r="N124" s="19"/>
      <c r="O124" s="19"/>
      <c r="P124" s="19"/>
    </row>
    <row r="125" spans="1:16" ht="16.5" x14ac:dyDescent="0.3">
      <c r="A125" s="47">
        <v>122</v>
      </c>
      <c r="B125" s="28" t="s">
        <v>3211</v>
      </c>
      <c r="C125" s="28" t="s">
        <v>6</v>
      </c>
      <c r="D125" s="38" t="s">
        <v>3212</v>
      </c>
      <c r="E125" s="38">
        <v>46994</v>
      </c>
      <c r="F125" s="28" t="s">
        <v>153</v>
      </c>
      <c r="G125" s="28" t="s">
        <v>25</v>
      </c>
      <c r="H125" s="28" t="s">
        <v>10</v>
      </c>
      <c r="I125" s="19"/>
      <c r="J125" s="19"/>
      <c r="K125" s="19"/>
      <c r="L125" s="46"/>
      <c r="M125" s="19"/>
      <c r="N125" s="19"/>
      <c r="O125" s="19"/>
      <c r="P125" s="19"/>
    </row>
    <row r="126" spans="1:16" ht="16.5" x14ac:dyDescent="0.3">
      <c r="A126" s="47">
        <v>123</v>
      </c>
      <c r="B126" s="28" t="s">
        <v>3215</v>
      </c>
      <c r="C126" s="28" t="s">
        <v>6</v>
      </c>
      <c r="D126" s="38" t="s">
        <v>682</v>
      </c>
      <c r="E126" s="38">
        <v>46828</v>
      </c>
      <c r="F126" s="28" t="s">
        <v>70</v>
      </c>
      <c r="G126" s="28" t="s">
        <v>25</v>
      </c>
      <c r="H126" s="28" t="s">
        <v>10</v>
      </c>
      <c r="I126" s="19"/>
      <c r="J126" s="19"/>
      <c r="K126" s="19"/>
      <c r="L126" s="46"/>
      <c r="M126" s="19"/>
      <c r="N126" s="19"/>
      <c r="O126" s="19"/>
      <c r="P126" s="19"/>
    </row>
    <row r="127" spans="1:16" ht="16.5" x14ac:dyDescent="0.3">
      <c r="A127" s="47">
        <v>124</v>
      </c>
      <c r="B127" s="28" t="s">
        <v>3347</v>
      </c>
      <c r="C127" s="28" t="s">
        <v>6</v>
      </c>
      <c r="D127" s="38" t="s">
        <v>3348</v>
      </c>
      <c r="E127" s="38">
        <v>46756</v>
      </c>
      <c r="F127" s="28" t="s">
        <v>51</v>
      </c>
      <c r="G127" s="28" t="s">
        <v>25</v>
      </c>
      <c r="H127" s="28" t="s">
        <v>10</v>
      </c>
      <c r="I127" s="19"/>
      <c r="J127" s="19"/>
      <c r="K127" s="19"/>
      <c r="L127" s="46"/>
      <c r="M127" s="19"/>
      <c r="N127" s="19"/>
      <c r="O127" s="19"/>
      <c r="P127" s="19"/>
    </row>
    <row r="128" spans="1:16" ht="33" x14ac:dyDescent="0.3">
      <c r="A128" s="47">
        <v>125</v>
      </c>
      <c r="B128" s="28" t="s">
        <v>3366</v>
      </c>
      <c r="C128" s="28" t="s">
        <v>6</v>
      </c>
      <c r="D128" s="38" t="s">
        <v>306</v>
      </c>
      <c r="E128" s="38">
        <v>46975</v>
      </c>
      <c r="F128" s="28" t="s">
        <v>51</v>
      </c>
      <c r="G128" s="28" t="s">
        <v>25</v>
      </c>
      <c r="H128" s="28" t="s">
        <v>10</v>
      </c>
      <c r="I128" s="19"/>
      <c r="J128" s="19"/>
      <c r="K128" s="19"/>
      <c r="L128" s="46"/>
      <c r="M128" s="19"/>
      <c r="N128" s="19"/>
      <c r="O128" s="19"/>
      <c r="P128" s="19"/>
    </row>
    <row r="129" spans="1:16" ht="16.5" x14ac:dyDescent="0.3">
      <c r="A129" s="47">
        <v>126</v>
      </c>
      <c r="B129" s="28" t="s">
        <v>3380</v>
      </c>
      <c r="C129" s="28" t="s">
        <v>6</v>
      </c>
      <c r="D129" s="38" t="s">
        <v>3168</v>
      </c>
      <c r="E129" s="38">
        <v>46933</v>
      </c>
      <c r="F129" s="28" t="s">
        <v>63</v>
      </c>
      <c r="G129" s="28" t="s">
        <v>25</v>
      </c>
      <c r="H129" s="28" t="s">
        <v>10</v>
      </c>
      <c r="I129" s="19"/>
      <c r="J129" s="19"/>
      <c r="K129" s="19"/>
      <c r="L129" s="46"/>
      <c r="M129" s="19"/>
      <c r="N129" s="19"/>
      <c r="O129" s="19"/>
      <c r="P129" s="19"/>
    </row>
    <row r="130" spans="1:16" ht="49.5" x14ac:dyDescent="0.3">
      <c r="A130" s="47">
        <v>127</v>
      </c>
      <c r="B130" s="37" t="s">
        <v>68</v>
      </c>
      <c r="C130" s="28" t="s">
        <v>6</v>
      </c>
      <c r="D130" s="38" t="s">
        <v>69</v>
      </c>
      <c r="E130" s="38">
        <v>46882</v>
      </c>
      <c r="F130" s="37" t="s">
        <v>70</v>
      </c>
      <c r="G130" s="28" t="s">
        <v>34</v>
      </c>
      <c r="H130" s="28" t="s">
        <v>10</v>
      </c>
      <c r="I130" s="19"/>
      <c r="J130" s="19"/>
      <c r="K130" s="19"/>
      <c r="L130" s="46"/>
      <c r="M130" s="19"/>
      <c r="N130" s="19"/>
      <c r="O130" s="19"/>
      <c r="P130" s="19"/>
    </row>
    <row r="131" spans="1:16" ht="33" x14ac:dyDescent="0.3">
      <c r="A131" s="47">
        <v>128</v>
      </c>
      <c r="B131" s="28" t="s">
        <v>380</v>
      </c>
      <c r="C131" s="28" t="s">
        <v>6</v>
      </c>
      <c r="D131" s="38" t="s">
        <v>381</v>
      </c>
      <c r="E131" s="38">
        <v>46889</v>
      </c>
      <c r="F131" s="28" t="s">
        <v>202</v>
      </c>
      <c r="G131" s="28" t="s">
        <v>34</v>
      </c>
      <c r="H131" s="28" t="s">
        <v>10</v>
      </c>
      <c r="I131" s="19"/>
      <c r="J131" s="19"/>
      <c r="K131" s="19"/>
      <c r="L131" s="46"/>
      <c r="M131" s="19"/>
      <c r="N131" s="19"/>
      <c r="O131" s="19"/>
      <c r="P131" s="19"/>
    </row>
    <row r="132" spans="1:16" ht="16.5" x14ac:dyDescent="0.3">
      <c r="A132" s="47">
        <v>129</v>
      </c>
      <c r="B132" s="28" t="s">
        <v>434</v>
      </c>
      <c r="C132" s="28" t="s">
        <v>6</v>
      </c>
      <c r="D132" s="38" t="s">
        <v>242</v>
      </c>
      <c r="E132" s="38">
        <v>46843</v>
      </c>
      <c r="F132" s="28" t="s">
        <v>152</v>
      </c>
      <c r="G132" s="28" t="s">
        <v>34</v>
      </c>
      <c r="H132" s="28" t="s">
        <v>10</v>
      </c>
      <c r="I132" s="19"/>
      <c r="J132" s="19"/>
      <c r="K132" s="19"/>
      <c r="L132" s="46"/>
      <c r="M132" s="19"/>
      <c r="N132" s="19"/>
      <c r="O132" s="19"/>
      <c r="P132" s="19"/>
    </row>
    <row r="133" spans="1:16" ht="16.5" x14ac:dyDescent="0.3">
      <c r="A133" s="47">
        <v>130</v>
      </c>
      <c r="B133" s="28" t="s">
        <v>440</v>
      </c>
      <c r="C133" s="28" t="s">
        <v>6</v>
      </c>
      <c r="D133" s="38" t="s">
        <v>441</v>
      </c>
      <c r="E133" s="38">
        <v>46910</v>
      </c>
      <c r="F133" s="28" t="s">
        <v>442</v>
      </c>
      <c r="G133" s="28" t="s">
        <v>34</v>
      </c>
      <c r="H133" s="28" t="s">
        <v>10</v>
      </c>
      <c r="I133" s="19"/>
      <c r="J133" s="19"/>
      <c r="K133" s="19"/>
      <c r="L133" s="46"/>
      <c r="M133" s="19"/>
      <c r="N133" s="19"/>
      <c r="O133" s="19"/>
      <c r="P133" s="19"/>
    </row>
    <row r="134" spans="1:16" ht="66" x14ac:dyDescent="0.3">
      <c r="A134" s="47">
        <v>131</v>
      </c>
      <c r="B134" s="28" t="s">
        <v>781</v>
      </c>
      <c r="C134" s="28" t="s">
        <v>61</v>
      </c>
      <c r="D134" s="38" t="s">
        <v>782</v>
      </c>
      <c r="E134" s="38">
        <v>46820</v>
      </c>
      <c r="F134" s="28" t="s">
        <v>21</v>
      </c>
      <c r="G134" s="28" t="s">
        <v>34</v>
      </c>
      <c r="H134" s="28" t="s">
        <v>10</v>
      </c>
      <c r="I134" s="19"/>
      <c r="J134" s="19"/>
      <c r="K134" s="19"/>
      <c r="L134" s="46"/>
      <c r="M134" s="19"/>
      <c r="N134" s="19"/>
      <c r="O134" s="19"/>
      <c r="P134" s="19"/>
    </row>
    <row r="135" spans="1:16" ht="33" x14ac:dyDescent="0.3">
      <c r="A135" s="47">
        <v>132</v>
      </c>
      <c r="B135" s="28" t="s">
        <v>888</v>
      </c>
      <c r="C135" s="28" t="s">
        <v>6</v>
      </c>
      <c r="D135" s="38" t="s">
        <v>889</v>
      </c>
      <c r="E135" s="38">
        <v>46877</v>
      </c>
      <c r="F135" s="28" t="s">
        <v>21</v>
      </c>
      <c r="G135" s="28" t="s">
        <v>34</v>
      </c>
      <c r="H135" s="28" t="s">
        <v>10</v>
      </c>
      <c r="I135" s="19"/>
      <c r="J135" s="19"/>
      <c r="K135" s="19"/>
      <c r="L135" s="46"/>
      <c r="M135" s="19"/>
      <c r="N135" s="19"/>
      <c r="O135" s="19"/>
      <c r="P135" s="19"/>
    </row>
    <row r="136" spans="1:16" ht="33" x14ac:dyDescent="0.3">
      <c r="A136" s="47">
        <v>133</v>
      </c>
      <c r="B136" s="28" t="s">
        <v>1439</v>
      </c>
      <c r="C136" s="28" t="s">
        <v>6</v>
      </c>
      <c r="D136" s="38" t="s">
        <v>1440</v>
      </c>
      <c r="E136" s="38">
        <v>46930</v>
      </c>
      <c r="F136" s="28" t="s">
        <v>21</v>
      </c>
      <c r="G136" s="28" t="s">
        <v>34</v>
      </c>
      <c r="H136" s="28" t="s">
        <v>10</v>
      </c>
      <c r="I136" s="19"/>
      <c r="J136" s="19"/>
      <c r="K136" s="19"/>
      <c r="L136" s="46"/>
      <c r="M136" s="19"/>
      <c r="N136" s="19"/>
      <c r="O136" s="19"/>
      <c r="P136" s="19"/>
    </row>
    <row r="137" spans="1:16" ht="49.5" x14ac:dyDescent="0.3">
      <c r="A137" s="47">
        <v>134</v>
      </c>
      <c r="B137" s="28" t="s">
        <v>1964</v>
      </c>
      <c r="C137" s="28" t="s">
        <v>6</v>
      </c>
      <c r="D137" s="38" t="s">
        <v>1102</v>
      </c>
      <c r="E137" s="38">
        <v>46827</v>
      </c>
      <c r="F137" s="28" t="s">
        <v>21</v>
      </c>
      <c r="G137" s="28" t="s">
        <v>34</v>
      </c>
      <c r="H137" s="28" t="s">
        <v>10</v>
      </c>
      <c r="I137" s="19"/>
      <c r="J137" s="19"/>
      <c r="K137" s="19"/>
      <c r="L137" s="46"/>
      <c r="M137" s="19"/>
      <c r="N137" s="19"/>
      <c r="O137" s="19"/>
      <c r="P137" s="19"/>
    </row>
    <row r="138" spans="1:16" ht="16.5" x14ac:dyDescent="0.3">
      <c r="A138" s="47">
        <v>135</v>
      </c>
      <c r="B138" s="28" t="s">
        <v>2025</v>
      </c>
      <c r="C138" s="28" t="s">
        <v>6</v>
      </c>
      <c r="D138" s="38" t="s">
        <v>143</v>
      </c>
      <c r="E138" s="38">
        <v>46986</v>
      </c>
      <c r="F138" s="28" t="s">
        <v>202</v>
      </c>
      <c r="G138" s="28" t="s">
        <v>34</v>
      </c>
      <c r="H138" s="28" t="s">
        <v>10</v>
      </c>
      <c r="I138" s="19"/>
      <c r="J138" s="19"/>
      <c r="K138" s="19"/>
      <c r="L138" s="46"/>
      <c r="M138" s="19"/>
      <c r="N138" s="19"/>
      <c r="O138" s="19"/>
      <c r="P138" s="19"/>
    </row>
    <row r="139" spans="1:16" ht="16.5" x14ac:dyDescent="0.3">
      <c r="A139" s="47">
        <v>136</v>
      </c>
      <c r="B139" s="28" t="s">
        <v>2208</v>
      </c>
      <c r="C139" s="28" t="s">
        <v>6</v>
      </c>
      <c r="D139" s="38" t="s">
        <v>2209</v>
      </c>
      <c r="E139" s="38">
        <v>46968</v>
      </c>
      <c r="F139" s="28" t="s">
        <v>21</v>
      </c>
      <c r="G139" s="28" t="s">
        <v>34</v>
      </c>
      <c r="H139" s="28" t="s">
        <v>10</v>
      </c>
      <c r="I139" s="19"/>
      <c r="J139" s="19"/>
      <c r="K139" s="19"/>
      <c r="L139" s="46"/>
      <c r="M139" s="19"/>
      <c r="N139" s="19"/>
      <c r="O139" s="19"/>
      <c r="P139" s="19"/>
    </row>
    <row r="140" spans="1:16" ht="33" x14ac:dyDescent="0.3">
      <c r="A140" s="47">
        <v>137</v>
      </c>
      <c r="B140" s="28" t="s">
        <v>2213</v>
      </c>
      <c r="C140" s="28" t="s">
        <v>6</v>
      </c>
      <c r="D140" s="38" t="s">
        <v>718</v>
      </c>
      <c r="E140" s="38">
        <v>46854</v>
      </c>
      <c r="F140" s="28" t="s">
        <v>21</v>
      </c>
      <c r="G140" s="28" t="s">
        <v>34</v>
      </c>
      <c r="H140" s="28" t="s">
        <v>10</v>
      </c>
      <c r="I140" s="19"/>
      <c r="J140" s="19"/>
      <c r="K140" s="19"/>
      <c r="L140" s="46"/>
      <c r="M140" s="19"/>
      <c r="N140" s="19"/>
      <c r="O140" s="19"/>
      <c r="P140" s="19"/>
    </row>
    <row r="141" spans="1:16" ht="16.5" x14ac:dyDescent="0.3">
      <c r="A141" s="47">
        <v>138</v>
      </c>
      <c r="B141" s="28" t="s">
        <v>2244</v>
      </c>
      <c r="C141" s="28" t="s">
        <v>6</v>
      </c>
      <c r="D141" s="38" t="s">
        <v>2245</v>
      </c>
      <c r="E141" s="38">
        <v>46896</v>
      </c>
      <c r="F141" s="28" t="s">
        <v>2246</v>
      </c>
      <c r="G141" s="28" t="s">
        <v>34</v>
      </c>
      <c r="H141" s="28" t="s">
        <v>10</v>
      </c>
      <c r="I141" s="19"/>
      <c r="J141" s="19"/>
      <c r="K141" s="19"/>
      <c r="L141" s="46"/>
      <c r="M141" s="19"/>
      <c r="N141" s="19"/>
      <c r="O141" s="19"/>
      <c r="P141" s="19"/>
    </row>
    <row r="142" spans="1:16" ht="16.5" x14ac:dyDescent="0.3">
      <c r="A142" s="47">
        <v>139</v>
      </c>
      <c r="B142" s="28" t="s">
        <v>2256</v>
      </c>
      <c r="C142" s="28" t="s">
        <v>6</v>
      </c>
      <c r="D142" s="38" t="s">
        <v>2257</v>
      </c>
      <c r="E142" s="38">
        <v>47059</v>
      </c>
      <c r="F142" s="28" t="s">
        <v>21</v>
      </c>
      <c r="G142" s="28" t="s">
        <v>34</v>
      </c>
      <c r="H142" s="28" t="s">
        <v>10</v>
      </c>
      <c r="I142" s="19"/>
      <c r="J142" s="19"/>
      <c r="K142" s="19"/>
      <c r="L142" s="46"/>
      <c r="M142" s="19"/>
      <c r="N142" s="19"/>
      <c r="O142" s="19"/>
      <c r="P142" s="19"/>
    </row>
    <row r="143" spans="1:16" ht="33" x14ac:dyDescent="0.3">
      <c r="A143" s="47">
        <v>140</v>
      </c>
      <c r="B143" s="28" t="s">
        <v>2413</v>
      </c>
      <c r="C143" s="28" t="s">
        <v>61</v>
      </c>
      <c r="D143" s="38" t="s">
        <v>2414</v>
      </c>
      <c r="E143" s="38">
        <v>46883</v>
      </c>
      <c r="F143" s="28" t="s">
        <v>2415</v>
      </c>
      <c r="G143" s="28" t="s">
        <v>34</v>
      </c>
      <c r="H143" s="28" t="s">
        <v>10</v>
      </c>
      <c r="I143" s="19"/>
      <c r="J143" s="19"/>
      <c r="K143" s="19"/>
      <c r="L143" s="46"/>
      <c r="M143" s="19"/>
      <c r="N143" s="19"/>
      <c r="O143" s="19"/>
      <c r="P143" s="19"/>
    </row>
    <row r="144" spans="1:16" ht="16.5" x14ac:dyDescent="0.3">
      <c r="A144" s="47">
        <v>141</v>
      </c>
      <c r="B144" s="28" t="s">
        <v>2416</v>
      </c>
      <c r="C144" s="28" t="s">
        <v>6</v>
      </c>
      <c r="D144" s="38" t="s">
        <v>2417</v>
      </c>
      <c r="E144" s="38">
        <v>47003</v>
      </c>
      <c r="F144" s="28" t="s">
        <v>21</v>
      </c>
      <c r="G144" s="28" t="s">
        <v>34</v>
      </c>
      <c r="H144" s="28" t="s">
        <v>10</v>
      </c>
      <c r="I144" s="19"/>
      <c r="J144" s="19"/>
      <c r="K144" s="19"/>
      <c r="L144" s="46"/>
      <c r="M144" s="19"/>
      <c r="N144" s="19"/>
      <c r="O144" s="19"/>
      <c r="P144" s="19"/>
    </row>
    <row r="145" spans="1:16" ht="16.5" x14ac:dyDescent="0.3">
      <c r="A145" s="47">
        <v>142</v>
      </c>
      <c r="B145" s="28" t="s">
        <v>2900</v>
      </c>
      <c r="C145" s="28" t="s">
        <v>6</v>
      </c>
      <c r="D145" s="38" t="s">
        <v>2901</v>
      </c>
      <c r="E145" s="38">
        <v>46962</v>
      </c>
      <c r="F145" s="28" t="s">
        <v>202</v>
      </c>
      <c r="G145" s="28" t="s">
        <v>34</v>
      </c>
      <c r="H145" s="28" t="s">
        <v>10</v>
      </c>
      <c r="I145" s="19"/>
      <c r="J145" s="19"/>
      <c r="K145" s="19"/>
      <c r="L145" s="46"/>
      <c r="M145" s="19"/>
      <c r="N145" s="19"/>
      <c r="O145" s="19"/>
      <c r="P145" s="19"/>
    </row>
    <row r="146" spans="1:16" ht="33" x14ac:dyDescent="0.3">
      <c r="A146" s="47">
        <v>143</v>
      </c>
      <c r="B146" s="28" t="s">
        <v>3179</v>
      </c>
      <c r="C146" s="28" t="s">
        <v>6</v>
      </c>
      <c r="D146" s="38" t="s">
        <v>240</v>
      </c>
      <c r="E146" s="38">
        <v>46927</v>
      </c>
      <c r="F146" s="28" t="s">
        <v>202</v>
      </c>
      <c r="G146" s="28" t="s">
        <v>34</v>
      </c>
      <c r="H146" s="28" t="s">
        <v>10</v>
      </c>
      <c r="I146" s="19"/>
      <c r="J146" s="19"/>
      <c r="K146" s="19"/>
      <c r="L146" s="46"/>
      <c r="M146" s="19"/>
      <c r="N146" s="19"/>
      <c r="O146" s="19"/>
      <c r="P146" s="19"/>
    </row>
    <row r="147" spans="1:16" ht="16.5" x14ac:dyDescent="0.3">
      <c r="A147" s="47">
        <v>144</v>
      </c>
      <c r="B147" s="28" t="s">
        <v>3239</v>
      </c>
      <c r="C147" s="28" t="s">
        <v>6</v>
      </c>
      <c r="D147" s="38" t="s">
        <v>2893</v>
      </c>
      <c r="E147" s="38">
        <v>47066</v>
      </c>
      <c r="F147" s="28" t="s">
        <v>148</v>
      </c>
      <c r="G147" s="28" t="s">
        <v>34</v>
      </c>
      <c r="H147" s="28" t="s">
        <v>10</v>
      </c>
      <c r="I147" s="19"/>
      <c r="J147" s="19"/>
      <c r="K147" s="19"/>
      <c r="L147" s="46"/>
      <c r="M147" s="19"/>
      <c r="N147" s="19"/>
      <c r="O147" s="19"/>
      <c r="P147" s="19"/>
    </row>
    <row r="148" spans="1:16" ht="16.5" x14ac:dyDescent="0.3">
      <c r="A148" s="47">
        <v>145</v>
      </c>
      <c r="B148" s="28" t="s">
        <v>3286</v>
      </c>
      <c r="C148" s="28" t="s">
        <v>6</v>
      </c>
      <c r="D148" s="38" t="s">
        <v>1499</v>
      </c>
      <c r="E148" s="38">
        <v>46981</v>
      </c>
      <c r="F148" s="28" t="s">
        <v>21</v>
      </c>
      <c r="G148" s="28" t="s">
        <v>34</v>
      </c>
      <c r="H148" s="28" t="s">
        <v>10</v>
      </c>
      <c r="I148" s="19"/>
      <c r="J148" s="19"/>
      <c r="K148" s="19"/>
      <c r="L148" s="46"/>
      <c r="M148" s="19"/>
      <c r="N148" s="19"/>
      <c r="O148" s="19"/>
      <c r="P148" s="19"/>
    </row>
    <row r="149" spans="1:16" ht="16.5" x14ac:dyDescent="0.3">
      <c r="A149" s="47">
        <v>146</v>
      </c>
      <c r="B149" s="28" t="s">
        <v>3353</v>
      </c>
      <c r="C149" s="28" t="s">
        <v>6</v>
      </c>
      <c r="D149" s="38" t="s">
        <v>3348</v>
      </c>
      <c r="E149" s="38">
        <v>46756</v>
      </c>
      <c r="F149" s="28" t="s">
        <v>70</v>
      </c>
      <c r="G149" s="28" t="s">
        <v>34</v>
      </c>
      <c r="H149" s="28" t="s">
        <v>10</v>
      </c>
      <c r="I149" s="19"/>
      <c r="J149" s="19"/>
      <c r="K149" s="19"/>
      <c r="L149" s="46"/>
      <c r="M149" s="19"/>
      <c r="N149" s="19"/>
      <c r="O149" s="19"/>
      <c r="P149" s="19"/>
    </row>
    <row r="150" spans="1:16" ht="49.5" x14ac:dyDescent="0.3">
      <c r="A150" s="47">
        <v>147</v>
      </c>
      <c r="B150" s="37" t="s">
        <v>317</v>
      </c>
      <c r="C150" s="28" t="s">
        <v>61</v>
      </c>
      <c r="D150" s="38" t="s">
        <v>318</v>
      </c>
      <c r="E150" s="38">
        <v>46939</v>
      </c>
      <c r="F150" s="28" t="s">
        <v>21</v>
      </c>
      <c r="G150" s="28" t="s">
        <v>54</v>
      </c>
      <c r="H150" s="28" t="s">
        <v>10</v>
      </c>
      <c r="I150" s="19"/>
      <c r="J150" s="19"/>
      <c r="K150" s="19"/>
      <c r="L150" s="46"/>
      <c r="M150" s="19"/>
      <c r="N150" s="19"/>
      <c r="O150" s="19"/>
      <c r="P150" s="19"/>
    </row>
    <row r="151" spans="1:16" ht="49.5" x14ac:dyDescent="0.3">
      <c r="A151" s="47">
        <v>148</v>
      </c>
      <c r="B151" s="37" t="s">
        <v>349</v>
      </c>
      <c r="C151" s="28" t="s">
        <v>6</v>
      </c>
      <c r="D151" s="38" t="s">
        <v>53</v>
      </c>
      <c r="E151" s="38">
        <v>46899</v>
      </c>
      <c r="F151" s="28" t="s">
        <v>21</v>
      </c>
      <c r="G151" s="28" t="s">
        <v>54</v>
      </c>
      <c r="H151" s="28" t="s">
        <v>10</v>
      </c>
      <c r="I151" s="19"/>
      <c r="J151" s="19"/>
      <c r="K151" s="19"/>
      <c r="L151" s="46"/>
      <c r="M151" s="19"/>
      <c r="N151" s="19"/>
      <c r="O151" s="19"/>
      <c r="P151" s="19"/>
    </row>
    <row r="152" spans="1:16" ht="33" x14ac:dyDescent="0.3">
      <c r="A152" s="47">
        <v>149</v>
      </c>
      <c r="B152" s="28" t="s">
        <v>468</v>
      </c>
      <c r="C152" s="28" t="s">
        <v>6</v>
      </c>
      <c r="D152" s="38" t="s">
        <v>344</v>
      </c>
      <c r="E152" s="38">
        <v>46841</v>
      </c>
      <c r="F152" s="28" t="s">
        <v>469</v>
      </c>
      <c r="G152" s="28" t="s">
        <v>54</v>
      </c>
      <c r="H152" s="28" t="s">
        <v>10</v>
      </c>
      <c r="I152" s="19"/>
      <c r="J152" s="19"/>
      <c r="K152" s="19"/>
      <c r="L152" s="46"/>
      <c r="M152" s="19"/>
      <c r="N152" s="19"/>
      <c r="O152" s="19"/>
      <c r="P152" s="19"/>
    </row>
    <row r="153" spans="1:16" ht="33" x14ac:dyDescent="0.3">
      <c r="A153" s="47">
        <v>150</v>
      </c>
      <c r="B153" s="28" t="s">
        <v>561</v>
      </c>
      <c r="C153" s="28" t="s">
        <v>61</v>
      </c>
      <c r="D153" s="38" t="s">
        <v>287</v>
      </c>
      <c r="E153" s="38">
        <v>47018</v>
      </c>
      <c r="F153" s="28" t="s">
        <v>21</v>
      </c>
      <c r="G153" s="28" t="s">
        <v>54</v>
      </c>
      <c r="H153" s="28" t="s">
        <v>10</v>
      </c>
      <c r="I153" s="19"/>
      <c r="J153" s="19"/>
      <c r="K153" s="19"/>
      <c r="L153" s="46"/>
      <c r="M153" s="19"/>
      <c r="N153" s="19"/>
      <c r="O153" s="19"/>
      <c r="P153" s="19"/>
    </row>
    <row r="154" spans="1:16" ht="33" x14ac:dyDescent="0.3">
      <c r="A154" s="47">
        <v>151</v>
      </c>
      <c r="B154" s="28" t="s">
        <v>883</v>
      </c>
      <c r="C154" s="28" t="s">
        <v>6</v>
      </c>
      <c r="D154" s="38" t="s">
        <v>884</v>
      </c>
      <c r="E154" s="38">
        <v>46871</v>
      </c>
      <c r="F154" s="28" t="s">
        <v>51</v>
      </c>
      <c r="G154" s="28" t="s">
        <v>54</v>
      </c>
      <c r="H154" s="28" t="s">
        <v>10</v>
      </c>
      <c r="I154" s="19"/>
      <c r="J154" s="19"/>
      <c r="K154" s="19"/>
      <c r="L154" s="46"/>
      <c r="M154" s="19"/>
      <c r="N154" s="19"/>
      <c r="O154" s="19"/>
      <c r="P154" s="19"/>
    </row>
    <row r="155" spans="1:16" ht="33" x14ac:dyDescent="0.3">
      <c r="A155" s="47">
        <v>152</v>
      </c>
      <c r="B155" s="28" t="s">
        <v>1101</v>
      </c>
      <c r="C155" s="28" t="s">
        <v>6</v>
      </c>
      <c r="D155" s="38" t="s">
        <v>1102</v>
      </c>
      <c r="E155" s="38">
        <v>46827</v>
      </c>
      <c r="F155" s="28" t="s">
        <v>51</v>
      </c>
      <c r="G155" s="28" t="s">
        <v>54</v>
      </c>
      <c r="H155" s="28" t="s">
        <v>10</v>
      </c>
      <c r="I155" s="19"/>
      <c r="J155" s="19"/>
      <c r="K155" s="19"/>
      <c r="L155" s="46"/>
      <c r="M155" s="19"/>
      <c r="N155" s="19"/>
      <c r="O155" s="19"/>
      <c r="P155" s="19"/>
    </row>
    <row r="156" spans="1:16" ht="82.5" x14ac:dyDescent="0.3">
      <c r="A156" s="47">
        <v>153</v>
      </c>
      <c r="B156" s="28" t="s">
        <v>1136</v>
      </c>
      <c r="C156" s="28" t="s">
        <v>6</v>
      </c>
      <c r="D156" s="38" t="s">
        <v>1137</v>
      </c>
      <c r="E156" s="38">
        <v>46810</v>
      </c>
      <c r="F156" s="28" t="s">
        <v>643</v>
      </c>
      <c r="G156" s="28" t="s">
        <v>54</v>
      </c>
      <c r="H156" s="28" t="s">
        <v>10</v>
      </c>
      <c r="I156" s="19"/>
      <c r="J156" s="19"/>
      <c r="K156" s="19"/>
      <c r="L156" s="46"/>
      <c r="M156" s="19"/>
      <c r="N156" s="19"/>
      <c r="O156" s="19"/>
      <c r="P156" s="19"/>
    </row>
    <row r="157" spans="1:16" ht="16.5" x14ac:dyDescent="0.3">
      <c r="A157" s="47">
        <v>154</v>
      </c>
      <c r="B157" s="28" t="s">
        <v>1297</v>
      </c>
      <c r="C157" s="28" t="s">
        <v>6</v>
      </c>
      <c r="D157" s="38" t="s">
        <v>188</v>
      </c>
      <c r="E157" s="38">
        <v>47106</v>
      </c>
      <c r="F157" s="28" t="s">
        <v>216</v>
      </c>
      <c r="G157" s="28" t="s">
        <v>54</v>
      </c>
      <c r="H157" s="28" t="s">
        <v>10</v>
      </c>
      <c r="I157" s="19"/>
      <c r="J157" s="19"/>
      <c r="K157" s="19"/>
      <c r="L157" s="46"/>
      <c r="M157" s="19"/>
      <c r="N157" s="19"/>
      <c r="O157" s="19"/>
      <c r="P157" s="19"/>
    </row>
    <row r="158" spans="1:16" ht="49.5" x14ac:dyDescent="0.3">
      <c r="A158" s="47">
        <v>155</v>
      </c>
      <c r="B158" s="28" t="s">
        <v>1341</v>
      </c>
      <c r="C158" s="28" t="s">
        <v>61</v>
      </c>
      <c r="D158" s="38" t="s">
        <v>1342</v>
      </c>
      <c r="E158" s="38">
        <v>46757</v>
      </c>
      <c r="F158" s="28" t="s">
        <v>842</v>
      </c>
      <c r="G158" s="28" t="s">
        <v>54</v>
      </c>
      <c r="H158" s="28" t="s">
        <v>10</v>
      </c>
      <c r="I158" s="19"/>
      <c r="J158" s="19"/>
      <c r="K158" s="19"/>
      <c r="L158" s="46"/>
      <c r="M158" s="19"/>
      <c r="N158" s="19"/>
      <c r="O158" s="19"/>
      <c r="P158" s="19"/>
    </row>
    <row r="159" spans="1:16" ht="33" x14ac:dyDescent="0.3">
      <c r="A159" s="47">
        <v>156</v>
      </c>
      <c r="B159" s="28" t="s">
        <v>1533</v>
      </c>
      <c r="C159" s="28" t="s">
        <v>6</v>
      </c>
      <c r="D159" s="38" t="s">
        <v>393</v>
      </c>
      <c r="E159" s="38">
        <v>47043</v>
      </c>
      <c r="F159" s="28" t="s">
        <v>21</v>
      </c>
      <c r="G159" s="28" t="s">
        <v>54</v>
      </c>
      <c r="H159" s="28" t="s">
        <v>10</v>
      </c>
      <c r="I159" s="19"/>
      <c r="J159" s="19"/>
      <c r="K159" s="19"/>
      <c r="L159" s="46"/>
      <c r="M159" s="19"/>
      <c r="N159" s="19"/>
      <c r="O159" s="19"/>
      <c r="P159" s="19"/>
    </row>
    <row r="160" spans="1:16" ht="49.5" x14ac:dyDescent="0.3">
      <c r="A160" s="47">
        <v>157</v>
      </c>
      <c r="B160" s="28" t="s">
        <v>1794</v>
      </c>
      <c r="C160" s="28" t="s">
        <v>6</v>
      </c>
      <c r="D160" s="38" t="s">
        <v>567</v>
      </c>
      <c r="E160" s="38">
        <v>47021</v>
      </c>
      <c r="F160" s="28" t="s">
        <v>148</v>
      </c>
      <c r="G160" s="28" t="s">
        <v>54</v>
      </c>
      <c r="H160" s="28" t="s">
        <v>10</v>
      </c>
      <c r="I160" s="19"/>
      <c r="J160" s="19"/>
      <c r="K160" s="19"/>
      <c r="L160" s="46"/>
      <c r="M160" s="19"/>
      <c r="N160" s="19"/>
      <c r="O160" s="19"/>
      <c r="P160" s="19"/>
    </row>
    <row r="161" spans="1:16" ht="16.5" x14ac:dyDescent="0.3">
      <c r="A161" s="47">
        <v>158</v>
      </c>
      <c r="B161" s="28" t="s">
        <v>2026</v>
      </c>
      <c r="C161" s="28" t="s">
        <v>6</v>
      </c>
      <c r="D161" s="38" t="s">
        <v>287</v>
      </c>
      <c r="E161" s="38">
        <v>47018</v>
      </c>
      <c r="F161" s="28" t="s">
        <v>21</v>
      </c>
      <c r="G161" s="28" t="s">
        <v>54</v>
      </c>
      <c r="H161" s="28" t="s">
        <v>10</v>
      </c>
      <c r="I161" s="19"/>
      <c r="J161" s="19"/>
      <c r="K161" s="19"/>
      <c r="L161" s="46"/>
      <c r="M161" s="19"/>
      <c r="N161" s="19"/>
      <c r="O161" s="19"/>
      <c r="P161" s="19"/>
    </row>
    <row r="162" spans="1:16" ht="16.5" x14ac:dyDescent="0.3">
      <c r="A162" s="47">
        <v>159</v>
      </c>
      <c r="B162" s="28" t="s">
        <v>2040</v>
      </c>
      <c r="C162" s="28" t="s">
        <v>6</v>
      </c>
      <c r="D162" s="38" t="s">
        <v>418</v>
      </c>
      <c r="E162" s="38">
        <v>47081</v>
      </c>
      <c r="F162" s="28" t="s">
        <v>38</v>
      </c>
      <c r="G162" s="28" t="s">
        <v>54</v>
      </c>
      <c r="H162" s="28" t="s">
        <v>10</v>
      </c>
      <c r="I162" s="19"/>
      <c r="J162" s="19"/>
      <c r="K162" s="19"/>
      <c r="L162" s="46"/>
      <c r="M162" s="19"/>
      <c r="N162" s="19"/>
      <c r="O162" s="19"/>
      <c r="P162" s="19"/>
    </row>
    <row r="163" spans="1:16" ht="16.5" x14ac:dyDescent="0.3">
      <c r="A163" s="47">
        <v>160</v>
      </c>
      <c r="B163" s="28" t="s">
        <v>2199</v>
      </c>
      <c r="C163" s="28" t="s">
        <v>6</v>
      </c>
      <c r="D163" s="38" t="s">
        <v>622</v>
      </c>
      <c r="E163" s="38">
        <v>46931</v>
      </c>
      <c r="F163" s="28" t="s">
        <v>21</v>
      </c>
      <c r="G163" s="28" t="s">
        <v>54</v>
      </c>
      <c r="H163" s="28" t="s">
        <v>10</v>
      </c>
      <c r="I163" s="19"/>
      <c r="J163" s="19"/>
      <c r="K163" s="19"/>
      <c r="L163" s="46"/>
      <c r="M163" s="19"/>
      <c r="N163" s="19"/>
      <c r="O163" s="19"/>
      <c r="P163" s="19"/>
    </row>
    <row r="164" spans="1:16" ht="33" x14ac:dyDescent="0.3">
      <c r="A164" s="47">
        <v>161</v>
      </c>
      <c r="B164" s="28" t="s">
        <v>2200</v>
      </c>
      <c r="C164" s="28" t="s">
        <v>61</v>
      </c>
      <c r="D164" s="38" t="s">
        <v>504</v>
      </c>
      <c r="E164" s="38">
        <v>46874</v>
      </c>
      <c r="F164" s="28" t="s">
        <v>38</v>
      </c>
      <c r="G164" s="28" t="s">
        <v>54</v>
      </c>
      <c r="H164" s="28" t="s">
        <v>10</v>
      </c>
      <c r="I164" s="19"/>
      <c r="J164" s="19"/>
      <c r="K164" s="19"/>
      <c r="L164" s="46"/>
      <c r="M164" s="19"/>
      <c r="N164" s="19"/>
      <c r="O164" s="19"/>
      <c r="P164" s="19"/>
    </row>
    <row r="165" spans="1:16" ht="33" x14ac:dyDescent="0.3">
      <c r="A165" s="47">
        <v>162</v>
      </c>
      <c r="B165" s="37" t="s">
        <v>2214</v>
      </c>
      <c r="C165" s="28" t="s">
        <v>6</v>
      </c>
      <c r="D165" s="38">
        <v>45055</v>
      </c>
      <c r="E165" s="38">
        <v>46882</v>
      </c>
      <c r="F165" s="28" t="s">
        <v>21</v>
      </c>
      <c r="G165" s="28" t="s">
        <v>54</v>
      </c>
      <c r="H165" s="28" t="s">
        <v>10</v>
      </c>
      <c r="I165" s="19"/>
      <c r="J165" s="19"/>
      <c r="K165" s="19"/>
      <c r="L165" s="46"/>
      <c r="M165" s="19"/>
      <c r="N165" s="19"/>
      <c r="O165" s="19"/>
      <c r="P165" s="19"/>
    </row>
    <row r="166" spans="1:16" ht="16.5" x14ac:dyDescent="0.3">
      <c r="A166" s="47">
        <v>163</v>
      </c>
      <c r="B166" s="28" t="s">
        <v>2237</v>
      </c>
      <c r="C166" s="28" t="s">
        <v>6</v>
      </c>
      <c r="D166" s="38" t="s">
        <v>1499</v>
      </c>
      <c r="E166" s="38">
        <v>46981</v>
      </c>
      <c r="F166" s="28" t="s">
        <v>409</v>
      </c>
      <c r="G166" s="28" t="s">
        <v>54</v>
      </c>
      <c r="H166" s="28" t="s">
        <v>10</v>
      </c>
      <c r="I166" s="19"/>
      <c r="J166" s="19"/>
      <c r="K166" s="19"/>
      <c r="L166" s="46"/>
      <c r="M166" s="19"/>
      <c r="N166" s="19"/>
      <c r="O166" s="19"/>
      <c r="P166" s="19"/>
    </row>
    <row r="167" spans="1:16" ht="16.5" x14ac:dyDescent="0.3">
      <c r="A167" s="47">
        <v>164</v>
      </c>
      <c r="B167" s="28" t="s">
        <v>2255</v>
      </c>
      <c r="C167" s="28" t="s">
        <v>6</v>
      </c>
      <c r="D167" s="38" t="s">
        <v>416</v>
      </c>
      <c r="E167" s="38">
        <v>47091</v>
      </c>
      <c r="F167" s="28" t="s">
        <v>38</v>
      </c>
      <c r="G167" s="28" t="s">
        <v>54</v>
      </c>
      <c r="H167" s="28" t="s">
        <v>10</v>
      </c>
      <c r="I167" s="19"/>
      <c r="J167" s="19"/>
      <c r="K167" s="19"/>
      <c r="L167" s="46"/>
      <c r="M167" s="19"/>
      <c r="N167" s="19"/>
      <c r="O167" s="19"/>
      <c r="P167" s="19"/>
    </row>
    <row r="168" spans="1:16" ht="33" x14ac:dyDescent="0.3">
      <c r="A168" s="47">
        <v>165</v>
      </c>
      <c r="B168" s="28" t="s">
        <v>2261</v>
      </c>
      <c r="C168" s="28" t="s">
        <v>6</v>
      </c>
      <c r="D168" s="38" t="s">
        <v>2262</v>
      </c>
      <c r="E168" s="38">
        <v>46803</v>
      </c>
      <c r="F168" s="28" t="s">
        <v>51</v>
      </c>
      <c r="G168" s="28" t="s">
        <v>54</v>
      </c>
      <c r="H168" s="28" t="s">
        <v>10</v>
      </c>
      <c r="I168" s="19"/>
      <c r="J168" s="19"/>
      <c r="K168" s="19"/>
      <c r="L168" s="46"/>
      <c r="M168" s="19"/>
      <c r="N168" s="19"/>
      <c r="O168" s="19"/>
      <c r="P168" s="19"/>
    </row>
    <row r="169" spans="1:16" ht="16.5" x14ac:dyDescent="0.3">
      <c r="A169" s="47">
        <v>166</v>
      </c>
      <c r="B169" s="28" t="s">
        <v>2302</v>
      </c>
      <c r="C169" s="28" t="s">
        <v>6</v>
      </c>
      <c r="D169" s="38" t="s">
        <v>287</v>
      </c>
      <c r="E169" s="38">
        <v>47018</v>
      </c>
      <c r="F169" s="28" t="s">
        <v>21</v>
      </c>
      <c r="G169" s="28" t="s">
        <v>54</v>
      </c>
      <c r="H169" s="28" t="s">
        <v>10</v>
      </c>
      <c r="I169" s="19"/>
      <c r="J169" s="19"/>
      <c r="K169" s="19"/>
      <c r="L169" s="46"/>
      <c r="M169" s="19"/>
      <c r="N169" s="19"/>
      <c r="O169" s="19"/>
      <c r="P169" s="19"/>
    </row>
    <row r="170" spans="1:16" ht="16.5" x14ac:dyDescent="0.3">
      <c r="A170" s="47">
        <v>167</v>
      </c>
      <c r="B170" s="28" t="s">
        <v>2462</v>
      </c>
      <c r="C170" s="28" t="s">
        <v>6</v>
      </c>
      <c r="D170" s="38" t="s">
        <v>2463</v>
      </c>
      <c r="E170" s="38">
        <v>46763</v>
      </c>
      <c r="F170" s="28" t="s">
        <v>38</v>
      </c>
      <c r="G170" s="28" t="s">
        <v>54</v>
      </c>
      <c r="H170" s="28" t="s">
        <v>10</v>
      </c>
      <c r="I170" s="19"/>
      <c r="J170" s="19"/>
      <c r="K170" s="19"/>
      <c r="L170" s="46"/>
      <c r="M170" s="19"/>
      <c r="N170" s="19"/>
      <c r="O170" s="19"/>
      <c r="P170" s="19"/>
    </row>
    <row r="171" spans="1:16" ht="33" x14ac:dyDescent="0.3">
      <c r="A171" s="47">
        <v>168</v>
      </c>
      <c r="B171" s="28" t="s">
        <v>2560</v>
      </c>
      <c r="C171" s="28" t="s">
        <v>6</v>
      </c>
      <c r="D171" s="38" t="s">
        <v>2561</v>
      </c>
      <c r="E171" s="38">
        <v>46867</v>
      </c>
      <c r="F171" s="28" t="s">
        <v>21</v>
      </c>
      <c r="G171" s="28" t="s">
        <v>54</v>
      </c>
      <c r="H171" s="28" t="s">
        <v>10</v>
      </c>
      <c r="I171" s="19"/>
      <c r="J171" s="19"/>
      <c r="K171" s="19"/>
      <c r="L171" s="46"/>
      <c r="M171" s="19"/>
      <c r="N171" s="19"/>
      <c r="O171" s="19"/>
      <c r="P171" s="19"/>
    </row>
    <row r="172" spans="1:16" ht="33" x14ac:dyDescent="0.3">
      <c r="A172" s="47">
        <v>169</v>
      </c>
      <c r="B172" s="28" t="s">
        <v>2647</v>
      </c>
      <c r="C172" s="28" t="s">
        <v>61</v>
      </c>
      <c r="D172" s="38" t="s">
        <v>1981</v>
      </c>
      <c r="E172" s="38">
        <v>46980</v>
      </c>
      <c r="F172" s="28" t="s">
        <v>21</v>
      </c>
      <c r="G172" s="28" t="s">
        <v>54</v>
      </c>
      <c r="H172" s="28" t="s">
        <v>10</v>
      </c>
      <c r="I172" s="19"/>
      <c r="J172" s="19"/>
      <c r="K172" s="19"/>
      <c r="L172" s="46"/>
      <c r="M172" s="19"/>
      <c r="N172" s="19"/>
      <c r="O172" s="19"/>
      <c r="P172" s="19"/>
    </row>
    <row r="173" spans="1:16" ht="16.5" x14ac:dyDescent="0.3">
      <c r="A173" s="47">
        <v>170</v>
      </c>
      <c r="B173" s="28" t="s">
        <v>2718</v>
      </c>
      <c r="C173" s="28" t="s">
        <v>6</v>
      </c>
      <c r="D173" s="38" t="s">
        <v>2092</v>
      </c>
      <c r="E173" s="38">
        <v>47032</v>
      </c>
      <c r="F173" s="28" t="s">
        <v>21</v>
      </c>
      <c r="G173" s="28" t="s">
        <v>54</v>
      </c>
      <c r="H173" s="28" t="s">
        <v>10</v>
      </c>
      <c r="I173" s="19"/>
      <c r="J173" s="19"/>
      <c r="K173" s="19"/>
      <c r="L173" s="46"/>
      <c r="M173" s="19"/>
      <c r="N173" s="19"/>
      <c r="O173" s="19"/>
      <c r="P173" s="19"/>
    </row>
    <row r="174" spans="1:16" ht="16.5" x14ac:dyDescent="0.3">
      <c r="A174" s="47">
        <v>171</v>
      </c>
      <c r="B174" s="28" t="s">
        <v>2803</v>
      </c>
      <c r="C174" s="28" t="s">
        <v>6</v>
      </c>
      <c r="D174" s="38" t="s">
        <v>2369</v>
      </c>
      <c r="E174" s="38">
        <v>46849</v>
      </c>
      <c r="F174" s="28" t="s">
        <v>152</v>
      </c>
      <c r="G174" s="28" t="s">
        <v>54</v>
      </c>
      <c r="H174" s="28" t="s">
        <v>10</v>
      </c>
      <c r="I174" s="19"/>
      <c r="J174" s="19"/>
      <c r="K174" s="19"/>
      <c r="L174" s="46"/>
      <c r="M174" s="19"/>
      <c r="N174" s="19"/>
      <c r="O174" s="19"/>
      <c r="P174" s="19"/>
    </row>
    <row r="175" spans="1:16" ht="16.5" x14ac:dyDescent="0.3">
      <c r="A175" s="47">
        <v>172</v>
      </c>
      <c r="B175" s="28" t="s">
        <v>2860</v>
      </c>
      <c r="C175" s="28" t="s">
        <v>6</v>
      </c>
      <c r="D175" s="38" t="s">
        <v>1981</v>
      </c>
      <c r="E175" s="38">
        <v>46980</v>
      </c>
      <c r="F175" s="28" t="s">
        <v>71</v>
      </c>
      <c r="G175" s="28" t="s">
        <v>54</v>
      </c>
      <c r="H175" s="28" t="s">
        <v>10</v>
      </c>
      <c r="I175" s="19"/>
      <c r="J175" s="19"/>
      <c r="K175" s="19"/>
      <c r="L175" s="46"/>
      <c r="M175" s="19"/>
      <c r="N175" s="19"/>
      <c r="O175" s="19"/>
      <c r="P175" s="19"/>
    </row>
    <row r="176" spans="1:16" ht="33" x14ac:dyDescent="0.3">
      <c r="A176" s="47">
        <v>173</v>
      </c>
      <c r="B176" s="28" t="s">
        <v>2985</v>
      </c>
      <c r="C176" s="28" t="s">
        <v>6</v>
      </c>
      <c r="D176" s="38" t="s">
        <v>2585</v>
      </c>
      <c r="E176" s="38">
        <v>47116</v>
      </c>
      <c r="F176" s="28" t="s">
        <v>51</v>
      </c>
      <c r="G176" s="28" t="s">
        <v>54</v>
      </c>
      <c r="H176" s="28" t="s">
        <v>10</v>
      </c>
      <c r="I176" s="19"/>
      <c r="J176" s="19"/>
      <c r="K176" s="19"/>
      <c r="L176" s="46"/>
      <c r="M176" s="19"/>
      <c r="N176" s="19"/>
      <c r="O176" s="19"/>
      <c r="P176" s="19"/>
    </row>
    <row r="177" spans="1:16" ht="16.5" x14ac:dyDescent="0.3">
      <c r="A177" s="47">
        <v>174</v>
      </c>
      <c r="B177" s="28" t="s">
        <v>3031</v>
      </c>
      <c r="C177" s="28" t="s">
        <v>6</v>
      </c>
      <c r="D177" s="38" t="s">
        <v>3032</v>
      </c>
      <c r="E177" s="38">
        <v>46909</v>
      </c>
      <c r="F177" s="28" t="s">
        <v>21</v>
      </c>
      <c r="G177" s="28" t="s">
        <v>54</v>
      </c>
      <c r="H177" s="28" t="s">
        <v>10</v>
      </c>
      <c r="I177" s="19"/>
      <c r="J177" s="19"/>
      <c r="K177" s="19"/>
      <c r="L177" s="46"/>
      <c r="M177" s="19"/>
      <c r="N177" s="19"/>
      <c r="O177" s="19"/>
      <c r="P177" s="19"/>
    </row>
    <row r="178" spans="1:16" ht="16.5" x14ac:dyDescent="0.3">
      <c r="A178" s="47">
        <v>175</v>
      </c>
      <c r="B178" s="28" t="s">
        <v>3054</v>
      </c>
      <c r="C178" s="28" t="s">
        <v>6</v>
      </c>
      <c r="D178" s="38" t="s">
        <v>3055</v>
      </c>
      <c r="E178" s="38">
        <v>46989</v>
      </c>
      <c r="F178" s="28" t="s">
        <v>21</v>
      </c>
      <c r="G178" s="28" t="s">
        <v>54</v>
      </c>
      <c r="H178" s="28" t="s">
        <v>10</v>
      </c>
      <c r="I178" s="19"/>
      <c r="J178" s="19"/>
      <c r="K178" s="19"/>
      <c r="L178" s="46"/>
      <c r="M178" s="19"/>
      <c r="N178" s="19"/>
      <c r="O178" s="19"/>
      <c r="P178" s="19"/>
    </row>
    <row r="179" spans="1:16" ht="33" x14ac:dyDescent="0.3">
      <c r="A179" s="47">
        <v>176</v>
      </c>
      <c r="B179" s="28" t="s">
        <v>3062</v>
      </c>
      <c r="C179" s="28" t="s">
        <v>6</v>
      </c>
      <c r="D179" s="38" t="s">
        <v>416</v>
      </c>
      <c r="E179" s="38">
        <v>47091</v>
      </c>
      <c r="F179" s="28" t="s">
        <v>21</v>
      </c>
      <c r="G179" s="28" t="s">
        <v>54</v>
      </c>
      <c r="H179" s="28" t="s">
        <v>10</v>
      </c>
      <c r="I179" s="19"/>
      <c r="J179" s="19"/>
      <c r="K179" s="19"/>
      <c r="L179" s="46"/>
      <c r="M179" s="19"/>
      <c r="N179" s="19"/>
      <c r="O179" s="19"/>
      <c r="P179" s="19"/>
    </row>
    <row r="180" spans="1:16" ht="16.5" x14ac:dyDescent="0.3">
      <c r="A180" s="47">
        <v>177</v>
      </c>
      <c r="B180" s="28" t="s">
        <v>3078</v>
      </c>
      <c r="C180" s="28" t="s">
        <v>6</v>
      </c>
      <c r="D180" s="38" t="s">
        <v>2581</v>
      </c>
      <c r="E180" s="38">
        <v>46875</v>
      </c>
      <c r="F180" s="28" t="s">
        <v>202</v>
      </c>
      <c r="G180" s="28" t="s">
        <v>54</v>
      </c>
      <c r="H180" s="28" t="s">
        <v>10</v>
      </c>
      <c r="I180" s="19"/>
      <c r="J180" s="19"/>
      <c r="K180" s="19"/>
      <c r="L180" s="46"/>
      <c r="M180" s="19"/>
      <c r="N180" s="19"/>
      <c r="O180" s="19"/>
      <c r="P180" s="19"/>
    </row>
    <row r="181" spans="1:16" ht="33" x14ac:dyDescent="0.3">
      <c r="A181" s="47">
        <v>178</v>
      </c>
      <c r="B181" s="28" t="s">
        <v>3161</v>
      </c>
      <c r="C181" s="28" t="s">
        <v>6</v>
      </c>
      <c r="D181" s="38" t="s">
        <v>700</v>
      </c>
      <c r="E181" s="38">
        <v>46790</v>
      </c>
      <c r="F181" s="28" t="s">
        <v>21</v>
      </c>
      <c r="G181" s="28" t="s">
        <v>54</v>
      </c>
      <c r="H181" s="28" t="s">
        <v>10</v>
      </c>
      <c r="I181" s="19"/>
      <c r="J181" s="19"/>
      <c r="K181" s="19"/>
      <c r="L181" s="46"/>
      <c r="M181" s="19"/>
      <c r="N181" s="19"/>
      <c r="O181" s="19"/>
      <c r="P181" s="19"/>
    </row>
    <row r="182" spans="1:16" ht="16.5" x14ac:dyDescent="0.3">
      <c r="A182" s="47">
        <v>179</v>
      </c>
      <c r="B182" s="28" t="s">
        <v>3171</v>
      </c>
      <c r="C182" s="28" t="s">
        <v>6</v>
      </c>
      <c r="D182" s="38" t="s">
        <v>1201</v>
      </c>
      <c r="E182" s="38">
        <v>46776</v>
      </c>
      <c r="F182" s="28" t="s">
        <v>21</v>
      </c>
      <c r="G182" s="28" t="s">
        <v>54</v>
      </c>
      <c r="H182" s="28" t="s">
        <v>10</v>
      </c>
      <c r="I182" s="19"/>
      <c r="J182" s="19"/>
      <c r="K182" s="19"/>
      <c r="L182" s="46"/>
      <c r="M182" s="19"/>
      <c r="N182" s="19"/>
      <c r="O182" s="19"/>
      <c r="P182" s="19"/>
    </row>
    <row r="183" spans="1:16" ht="16.5" x14ac:dyDescent="0.3">
      <c r="A183" s="47">
        <v>180</v>
      </c>
      <c r="B183" s="28" t="s">
        <v>3232</v>
      </c>
      <c r="C183" s="28" t="s">
        <v>6</v>
      </c>
      <c r="D183" s="38" t="s">
        <v>306</v>
      </c>
      <c r="E183" s="38">
        <v>46975</v>
      </c>
      <c r="F183" s="28" t="s">
        <v>148</v>
      </c>
      <c r="G183" s="28" t="s">
        <v>54</v>
      </c>
      <c r="H183" s="28" t="s">
        <v>10</v>
      </c>
      <c r="I183" s="19"/>
      <c r="J183" s="19"/>
      <c r="K183" s="19"/>
      <c r="L183" s="46"/>
      <c r="M183" s="19"/>
      <c r="N183" s="19"/>
      <c r="O183" s="19"/>
      <c r="P183" s="19"/>
    </row>
    <row r="184" spans="1:16" ht="16.5" x14ac:dyDescent="0.3">
      <c r="A184" s="47">
        <v>181</v>
      </c>
      <c r="B184" s="28" t="s">
        <v>3251</v>
      </c>
      <c r="C184" s="28" t="s">
        <v>6</v>
      </c>
      <c r="D184" s="38" t="s">
        <v>3252</v>
      </c>
      <c r="E184" s="38">
        <v>47098</v>
      </c>
      <c r="F184" s="28" t="s">
        <v>21</v>
      </c>
      <c r="G184" s="28" t="s">
        <v>54</v>
      </c>
      <c r="H184" s="28" t="s">
        <v>10</v>
      </c>
      <c r="I184" s="19"/>
      <c r="J184" s="19"/>
      <c r="K184" s="19"/>
      <c r="L184" s="46"/>
      <c r="M184" s="19"/>
      <c r="N184" s="19"/>
      <c r="O184" s="19"/>
      <c r="P184" s="19"/>
    </row>
    <row r="185" spans="1:16" ht="33" x14ac:dyDescent="0.3">
      <c r="A185" s="47">
        <v>182</v>
      </c>
      <c r="B185" s="28" t="s">
        <v>3335</v>
      </c>
      <c r="C185" s="28" t="s">
        <v>6</v>
      </c>
      <c r="D185" s="38" t="s">
        <v>397</v>
      </c>
      <c r="E185" s="38">
        <v>46884</v>
      </c>
      <c r="F185" s="28" t="s">
        <v>409</v>
      </c>
      <c r="G185" s="28" t="s">
        <v>54</v>
      </c>
      <c r="H185" s="28" t="s">
        <v>10</v>
      </c>
      <c r="I185" s="19"/>
      <c r="J185" s="19"/>
      <c r="K185" s="19"/>
      <c r="L185" s="46"/>
      <c r="M185" s="19"/>
      <c r="N185" s="19"/>
      <c r="O185" s="19"/>
      <c r="P185" s="19"/>
    </row>
    <row r="186" spans="1:16" ht="16.5" x14ac:dyDescent="0.3">
      <c r="A186" s="47">
        <v>183</v>
      </c>
      <c r="B186" s="28" t="s">
        <v>3344</v>
      </c>
      <c r="C186" s="28" t="s">
        <v>6</v>
      </c>
      <c r="D186" s="38" t="s">
        <v>212</v>
      </c>
      <c r="E186" s="38">
        <v>47094</v>
      </c>
      <c r="F186" s="28" t="s">
        <v>21</v>
      </c>
      <c r="G186" s="28" t="s">
        <v>54</v>
      </c>
      <c r="H186" s="28" t="s">
        <v>10</v>
      </c>
      <c r="I186" s="19"/>
      <c r="J186" s="19"/>
      <c r="K186" s="19"/>
      <c r="L186" s="46"/>
      <c r="M186" s="19"/>
      <c r="N186" s="19"/>
      <c r="O186" s="19"/>
      <c r="P186" s="19"/>
    </row>
    <row r="187" spans="1:16" ht="16.5" x14ac:dyDescent="0.3">
      <c r="A187" s="47">
        <v>184</v>
      </c>
      <c r="B187" s="28" t="s">
        <v>3371</v>
      </c>
      <c r="C187" s="28" t="s">
        <v>6</v>
      </c>
      <c r="D187" s="38" t="s">
        <v>418</v>
      </c>
      <c r="E187" s="38">
        <v>47081</v>
      </c>
      <c r="F187" s="28" t="s">
        <v>51</v>
      </c>
      <c r="G187" s="28" t="s">
        <v>54</v>
      </c>
      <c r="H187" s="28" t="s">
        <v>10</v>
      </c>
      <c r="I187" s="19"/>
      <c r="J187" s="19"/>
      <c r="K187" s="19"/>
      <c r="L187" s="46"/>
      <c r="M187" s="19"/>
      <c r="N187" s="19"/>
      <c r="O187" s="19"/>
      <c r="P187" s="19"/>
    </row>
    <row r="188" spans="1:16" ht="66" x14ac:dyDescent="0.3">
      <c r="A188" s="47">
        <v>185</v>
      </c>
      <c r="B188" s="28" t="s">
        <v>717</v>
      </c>
      <c r="C188" s="28" t="s">
        <v>6</v>
      </c>
      <c r="D188" s="38" t="s">
        <v>718</v>
      </c>
      <c r="E188" s="38">
        <v>46854</v>
      </c>
      <c r="F188" s="28" t="s">
        <v>117</v>
      </c>
      <c r="G188" s="28" t="s">
        <v>512</v>
      </c>
      <c r="H188" s="28" t="s">
        <v>10</v>
      </c>
      <c r="I188" s="19"/>
      <c r="J188" s="19"/>
      <c r="K188" s="19"/>
      <c r="L188" s="46"/>
      <c r="M188" s="19"/>
      <c r="N188" s="19"/>
      <c r="O188" s="19"/>
      <c r="P188" s="19"/>
    </row>
    <row r="189" spans="1:16" ht="16.5" x14ac:dyDescent="0.3">
      <c r="A189" s="47">
        <v>186</v>
      </c>
      <c r="B189" s="28" t="s">
        <v>3357</v>
      </c>
      <c r="C189" s="28" t="s">
        <v>6</v>
      </c>
      <c r="D189" s="38" t="s">
        <v>2161</v>
      </c>
      <c r="E189" s="38">
        <v>46923</v>
      </c>
      <c r="F189" s="28" t="s">
        <v>8</v>
      </c>
      <c r="G189" s="28" t="s">
        <v>512</v>
      </c>
      <c r="H189" s="28" t="s">
        <v>10</v>
      </c>
      <c r="I189" s="19"/>
      <c r="J189" s="19"/>
      <c r="K189" s="19"/>
      <c r="L189" s="46"/>
      <c r="M189" s="19"/>
      <c r="N189" s="19"/>
      <c r="O189" s="19"/>
      <c r="P189" s="19"/>
    </row>
    <row r="190" spans="1:16" ht="49.5" x14ac:dyDescent="0.3">
      <c r="A190" s="47">
        <v>187</v>
      </c>
      <c r="B190" s="28" t="s">
        <v>1200</v>
      </c>
      <c r="C190" s="28" t="s">
        <v>61</v>
      </c>
      <c r="D190" s="38" t="s">
        <v>1201</v>
      </c>
      <c r="E190" s="38">
        <v>46776</v>
      </c>
      <c r="F190" s="28" t="s">
        <v>90</v>
      </c>
      <c r="G190" s="28" t="s">
        <v>94</v>
      </c>
      <c r="H190" s="28" t="s">
        <v>10</v>
      </c>
      <c r="I190" s="19"/>
      <c r="J190" s="19"/>
      <c r="K190" s="19"/>
      <c r="L190" s="46"/>
      <c r="M190" s="19"/>
      <c r="N190" s="19"/>
      <c r="O190" s="19"/>
      <c r="P190" s="19"/>
    </row>
    <row r="191" spans="1:16" ht="16.5" x14ac:dyDescent="0.3">
      <c r="A191" s="47">
        <v>188</v>
      </c>
      <c r="B191" s="28" t="s">
        <v>2394</v>
      </c>
      <c r="C191" s="28" t="s">
        <v>6</v>
      </c>
      <c r="D191" s="38" t="s">
        <v>2395</v>
      </c>
      <c r="E191" s="38">
        <v>46895</v>
      </c>
      <c r="F191" s="28" t="s">
        <v>51</v>
      </c>
      <c r="G191" s="28" t="s">
        <v>94</v>
      </c>
      <c r="H191" s="28" t="s">
        <v>10</v>
      </c>
      <c r="I191" s="19"/>
      <c r="J191" s="19"/>
      <c r="K191" s="19"/>
      <c r="L191" s="46"/>
      <c r="M191" s="19"/>
      <c r="N191" s="19"/>
      <c r="O191" s="19"/>
      <c r="P191" s="19"/>
    </row>
    <row r="192" spans="1:16" ht="16.5" x14ac:dyDescent="0.3">
      <c r="A192" s="47">
        <v>189</v>
      </c>
      <c r="B192" s="28" t="s">
        <v>2721</v>
      </c>
      <c r="C192" s="28" t="s">
        <v>6</v>
      </c>
      <c r="D192" s="38" t="s">
        <v>2722</v>
      </c>
      <c r="E192" s="38">
        <v>46805</v>
      </c>
      <c r="F192" s="28" t="s">
        <v>2246</v>
      </c>
      <c r="G192" s="28" t="s">
        <v>94</v>
      </c>
      <c r="H192" s="28" t="s">
        <v>10</v>
      </c>
      <c r="I192" s="19"/>
      <c r="J192" s="19"/>
      <c r="K192" s="19"/>
      <c r="L192" s="46"/>
      <c r="M192" s="19"/>
      <c r="N192" s="19"/>
      <c r="O192" s="19"/>
      <c r="P192" s="19"/>
    </row>
    <row r="193" spans="1:16" ht="66" x14ac:dyDescent="0.3">
      <c r="A193" s="47">
        <v>190</v>
      </c>
      <c r="B193" s="37" t="s">
        <v>52</v>
      </c>
      <c r="C193" s="28" t="s">
        <v>6</v>
      </c>
      <c r="D193" s="38" t="s">
        <v>53</v>
      </c>
      <c r="E193" s="38">
        <v>46899</v>
      </c>
      <c r="F193" s="28" t="s">
        <v>21</v>
      </c>
      <c r="G193" s="28" t="s">
        <v>42</v>
      </c>
      <c r="H193" s="28" t="s">
        <v>10</v>
      </c>
      <c r="I193" s="19"/>
      <c r="J193" s="19"/>
      <c r="K193" s="19"/>
      <c r="L193" s="46"/>
      <c r="M193" s="19"/>
      <c r="N193" s="19"/>
      <c r="O193" s="19"/>
      <c r="P193" s="19"/>
    </row>
    <row r="194" spans="1:16" ht="115.5" x14ac:dyDescent="0.3">
      <c r="A194" s="47">
        <v>191</v>
      </c>
      <c r="B194" s="37" t="s">
        <v>203</v>
      </c>
      <c r="C194" s="28" t="s">
        <v>61</v>
      </c>
      <c r="D194" s="38" t="s">
        <v>204</v>
      </c>
      <c r="E194" s="38">
        <v>46926</v>
      </c>
      <c r="F194" s="28" t="s">
        <v>205</v>
      </c>
      <c r="G194" s="28" t="s">
        <v>42</v>
      </c>
      <c r="H194" s="28" t="s">
        <v>10</v>
      </c>
      <c r="I194" s="19"/>
      <c r="J194" s="19"/>
      <c r="K194" s="19"/>
      <c r="L194" s="46"/>
      <c r="M194" s="19"/>
      <c r="N194" s="19"/>
      <c r="O194" s="19"/>
      <c r="P194" s="19"/>
    </row>
    <row r="195" spans="1:16" ht="33" x14ac:dyDescent="0.3">
      <c r="A195" s="47">
        <v>192</v>
      </c>
      <c r="B195" s="37" t="s">
        <v>239</v>
      </c>
      <c r="C195" s="28" t="s">
        <v>6</v>
      </c>
      <c r="D195" s="38" t="s">
        <v>240</v>
      </c>
      <c r="E195" s="38">
        <v>46927</v>
      </c>
      <c r="F195" s="28" t="s">
        <v>38</v>
      </c>
      <c r="G195" s="28" t="s">
        <v>42</v>
      </c>
      <c r="H195" s="28" t="s">
        <v>10</v>
      </c>
      <c r="I195" s="19"/>
      <c r="J195" s="19"/>
      <c r="K195" s="19"/>
      <c r="L195" s="46"/>
      <c r="M195" s="19"/>
      <c r="N195" s="19"/>
      <c r="O195" s="19"/>
      <c r="P195" s="19"/>
    </row>
    <row r="196" spans="1:16" ht="16.5" x14ac:dyDescent="0.3">
      <c r="A196" s="47">
        <v>193</v>
      </c>
      <c r="B196" s="28" t="s">
        <v>407</v>
      </c>
      <c r="C196" s="28" t="s">
        <v>6</v>
      </c>
      <c r="D196" s="38" t="s">
        <v>408</v>
      </c>
      <c r="E196" s="38">
        <v>46775</v>
      </c>
      <c r="F196" s="28" t="s">
        <v>409</v>
      </c>
      <c r="G196" s="28" t="s">
        <v>42</v>
      </c>
      <c r="H196" s="28" t="s">
        <v>10</v>
      </c>
      <c r="I196" s="19"/>
      <c r="J196" s="19"/>
      <c r="K196" s="19"/>
      <c r="L196" s="46"/>
      <c r="M196" s="19"/>
      <c r="N196" s="19"/>
      <c r="O196" s="19"/>
      <c r="P196" s="19"/>
    </row>
    <row r="197" spans="1:16" ht="16.5" x14ac:dyDescent="0.3">
      <c r="A197" s="47">
        <v>194</v>
      </c>
      <c r="B197" s="28" t="s">
        <v>417</v>
      </c>
      <c r="C197" s="28" t="s">
        <v>6</v>
      </c>
      <c r="D197" s="38" t="s">
        <v>418</v>
      </c>
      <c r="E197" s="38">
        <v>47081</v>
      </c>
      <c r="F197" s="28" t="s">
        <v>21</v>
      </c>
      <c r="G197" s="28" t="s">
        <v>42</v>
      </c>
      <c r="H197" s="28" t="s">
        <v>10</v>
      </c>
      <c r="I197" s="19"/>
      <c r="J197" s="19"/>
      <c r="K197" s="19"/>
      <c r="L197" s="46"/>
      <c r="M197" s="19"/>
      <c r="N197" s="19"/>
      <c r="O197" s="19"/>
      <c r="P197" s="19"/>
    </row>
    <row r="198" spans="1:16" ht="16.5" x14ac:dyDescent="0.3">
      <c r="A198" s="47">
        <v>195</v>
      </c>
      <c r="B198" s="28" t="s">
        <v>472</v>
      </c>
      <c r="C198" s="28" t="s">
        <v>6</v>
      </c>
      <c r="D198" s="38" t="s">
        <v>473</v>
      </c>
      <c r="E198" s="38">
        <v>46953</v>
      </c>
      <c r="F198" s="28" t="s">
        <v>202</v>
      </c>
      <c r="G198" s="28" t="s">
        <v>42</v>
      </c>
      <c r="H198" s="28" t="s">
        <v>10</v>
      </c>
      <c r="I198" s="19"/>
      <c r="J198" s="19"/>
      <c r="K198" s="19"/>
      <c r="L198" s="46"/>
      <c r="M198" s="19"/>
      <c r="N198" s="19"/>
      <c r="O198" s="19"/>
      <c r="P198" s="19"/>
    </row>
    <row r="199" spans="1:16" ht="16.5" x14ac:dyDescent="0.3">
      <c r="A199" s="47">
        <v>196</v>
      </c>
      <c r="B199" s="28" t="s">
        <v>627</v>
      </c>
      <c r="C199" s="28" t="s">
        <v>6</v>
      </c>
      <c r="D199" s="38" t="s">
        <v>628</v>
      </c>
      <c r="E199" s="38">
        <v>46892</v>
      </c>
      <c r="F199" s="28" t="s">
        <v>21</v>
      </c>
      <c r="G199" s="28" t="s">
        <v>42</v>
      </c>
      <c r="H199" s="28" t="s">
        <v>10</v>
      </c>
      <c r="I199" s="19"/>
      <c r="J199" s="19"/>
      <c r="K199" s="19"/>
      <c r="L199" s="46"/>
      <c r="M199" s="19"/>
      <c r="N199" s="19"/>
      <c r="O199" s="19"/>
      <c r="P199" s="19"/>
    </row>
    <row r="200" spans="1:16" ht="33" x14ac:dyDescent="0.3">
      <c r="A200" s="47">
        <v>197</v>
      </c>
      <c r="B200" s="28" t="s">
        <v>798</v>
      </c>
      <c r="C200" s="28" t="s">
        <v>61</v>
      </c>
      <c r="D200" s="38" t="s">
        <v>799</v>
      </c>
      <c r="E200" s="38">
        <v>46868</v>
      </c>
      <c r="F200" s="28" t="s">
        <v>800</v>
      </c>
      <c r="G200" s="28" t="s">
        <v>42</v>
      </c>
      <c r="H200" s="28" t="s">
        <v>10</v>
      </c>
      <c r="I200" s="19"/>
      <c r="J200" s="19"/>
      <c r="K200" s="19"/>
      <c r="L200" s="46"/>
      <c r="M200" s="19"/>
      <c r="N200" s="19"/>
      <c r="O200" s="19"/>
      <c r="P200" s="19"/>
    </row>
    <row r="201" spans="1:16" ht="49.5" x14ac:dyDescent="0.3">
      <c r="A201" s="47">
        <v>198</v>
      </c>
      <c r="B201" s="28" t="s">
        <v>827</v>
      </c>
      <c r="C201" s="28" t="s">
        <v>6</v>
      </c>
      <c r="D201" s="38" t="s">
        <v>318</v>
      </c>
      <c r="E201" s="38">
        <v>46939</v>
      </c>
      <c r="F201" s="28" t="s">
        <v>138</v>
      </c>
      <c r="G201" s="28" t="s">
        <v>42</v>
      </c>
      <c r="H201" s="28" t="s">
        <v>10</v>
      </c>
      <c r="I201" s="19"/>
      <c r="J201" s="19"/>
      <c r="K201" s="19"/>
      <c r="L201" s="46"/>
      <c r="M201" s="19"/>
      <c r="N201" s="19"/>
      <c r="O201" s="19"/>
      <c r="P201" s="19"/>
    </row>
    <row r="202" spans="1:16" ht="33" x14ac:dyDescent="0.3">
      <c r="A202" s="47">
        <v>199</v>
      </c>
      <c r="B202" s="28" t="s">
        <v>1498</v>
      </c>
      <c r="C202" s="28" t="s">
        <v>6</v>
      </c>
      <c r="D202" s="38" t="s">
        <v>1499</v>
      </c>
      <c r="E202" s="38">
        <v>46981</v>
      </c>
      <c r="F202" s="28" t="s">
        <v>21</v>
      </c>
      <c r="G202" s="28" t="s">
        <v>42</v>
      </c>
      <c r="H202" s="28" t="s">
        <v>10</v>
      </c>
      <c r="I202" s="19"/>
      <c r="J202" s="19"/>
      <c r="K202" s="19"/>
      <c r="L202" s="46"/>
      <c r="M202" s="19"/>
      <c r="N202" s="19"/>
      <c r="O202" s="19"/>
      <c r="P202" s="19"/>
    </row>
    <row r="203" spans="1:16" ht="16.5" x14ac:dyDescent="0.3">
      <c r="A203" s="47">
        <v>200</v>
      </c>
      <c r="B203" s="28" t="s">
        <v>1694</v>
      </c>
      <c r="C203" s="28" t="s">
        <v>6</v>
      </c>
      <c r="D203" s="38" t="s">
        <v>287</v>
      </c>
      <c r="E203" s="38">
        <v>47018</v>
      </c>
      <c r="F203" s="28" t="s">
        <v>75</v>
      </c>
      <c r="G203" s="28" t="s">
        <v>42</v>
      </c>
      <c r="H203" s="28" t="s">
        <v>10</v>
      </c>
      <c r="I203" s="19"/>
      <c r="J203" s="19"/>
      <c r="K203" s="19"/>
      <c r="L203" s="46"/>
      <c r="M203" s="19"/>
      <c r="N203" s="19"/>
      <c r="O203" s="19"/>
      <c r="P203" s="19"/>
    </row>
    <row r="204" spans="1:16" ht="16.5" x14ac:dyDescent="0.3">
      <c r="A204" s="47">
        <v>201</v>
      </c>
      <c r="B204" s="28" t="s">
        <v>1940</v>
      </c>
      <c r="C204" s="28" t="s">
        <v>6</v>
      </c>
      <c r="D204" s="38" t="s">
        <v>408</v>
      </c>
      <c r="E204" s="38">
        <v>46775</v>
      </c>
      <c r="F204" s="28" t="s">
        <v>38</v>
      </c>
      <c r="G204" s="28" t="s">
        <v>42</v>
      </c>
      <c r="H204" s="28" t="s">
        <v>10</v>
      </c>
      <c r="I204" s="19"/>
      <c r="J204" s="19"/>
      <c r="K204" s="19"/>
      <c r="L204" s="46"/>
      <c r="M204" s="19"/>
      <c r="N204" s="19"/>
      <c r="O204" s="19"/>
      <c r="P204" s="19"/>
    </row>
    <row r="205" spans="1:16" ht="33" x14ac:dyDescent="0.3">
      <c r="A205" s="47">
        <v>202</v>
      </c>
      <c r="B205" s="28" t="s">
        <v>2084</v>
      </c>
      <c r="C205" s="28" t="s">
        <v>6</v>
      </c>
      <c r="D205" s="38" t="s">
        <v>306</v>
      </c>
      <c r="E205" s="38">
        <v>46975</v>
      </c>
      <c r="F205" s="28" t="s">
        <v>643</v>
      </c>
      <c r="G205" s="28" t="s">
        <v>42</v>
      </c>
      <c r="H205" s="28" t="s">
        <v>10</v>
      </c>
      <c r="I205" s="19"/>
      <c r="J205" s="19"/>
      <c r="K205" s="19"/>
      <c r="L205" s="46"/>
      <c r="M205" s="19"/>
      <c r="N205" s="19"/>
      <c r="O205" s="19"/>
      <c r="P205" s="19"/>
    </row>
    <row r="206" spans="1:16" ht="33" x14ac:dyDescent="0.3">
      <c r="A206" s="47">
        <v>203</v>
      </c>
      <c r="B206" s="28" t="s">
        <v>2584</v>
      </c>
      <c r="C206" s="28" t="s">
        <v>6</v>
      </c>
      <c r="D206" s="38" t="s">
        <v>2585</v>
      </c>
      <c r="E206" s="38">
        <v>47116</v>
      </c>
      <c r="F206" s="28" t="s">
        <v>21</v>
      </c>
      <c r="G206" s="28" t="s">
        <v>42</v>
      </c>
      <c r="H206" s="28" t="s">
        <v>10</v>
      </c>
      <c r="I206" s="19"/>
      <c r="J206" s="19"/>
      <c r="K206" s="19"/>
      <c r="L206" s="46"/>
      <c r="M206" s="19"/>
      <c r="N206" s="19"/>
      <c r="O206" s="19"/>
      <c r="P206" s="19"/>
    </row>
    <row r="207" spans="1:16" ht="16.5" x14ac:dyDescent="0.3">
      <c r="A207" s="47">
        <v>204</v>
      </c>
      <c r="B207" s="28" t="s">
        <v>2613</v>
      </c>
      <c r="C207" s="28" t="s">
        <v>6</v>
      </c>
      <c r="D207" s="38" t="s">
        <v>889</v>
      </c>
      <c r="E207" s="38">
        <v>46877</v>
      </c>
      <c r="F207" s="28" t="s">
        <v>21</v>
      </c>
      <c r="G207" s="28" t="s">
        <v>42</v>
      </c>
      <c r="H207" s="28" t="s">
        <v>10</v>
      </c>
      <c r="I207" s="19"/>
      <c r="J207" s="19"/>
      <c r="K207" s="19"/>
      <c r="L207" s="46"/>
      <c r="M207" s="19"/>
      <c r="N207" s="19"/>
      <c r="O207" s="19"/>
      <c r="P207" s="19"/>
    </row>
    <row r="208" spans="1:16" ht="16.5" x14ac:dyDescent="0.3">
      <c r="A208" s="47">
        <v>205</v>
      </c>
      <c r="B208" s="28" t="s">
        <v>2683</v>
      </c>
      <c r="C208" s="28" t="s">
        <v>6</v>
      </c>
      <c r="D208" s="38" t="s">
        <v>341</v>
      </c>
      <c r="E208" s="38">
        <v>47023</v>
      </c>
      <c r="F208" s="28" t="s">
        <v>131</v>
      </c>
      <c r="G208" s="28" t="s">
        <v>42</v>
      </c>
      <c r="H208" s="28" t="s">
        <v>10</v>
      </c>
      <c r="I208" s="19"/>
      <c r="J208" s="19"/>
      <c r="K208" s="19"/>
      <c r="L208" s="46"/>
      <c r="M208" s="19"/>
      <c r="N208" s="19"/>
      <c r="O208" s="19"/>
      <c r="P208" s="19"/>
    </row>
    <row r="209" spans="1:16" ht="33" x14ac:dyDescent="0.3">
      <c r="A209" s="47">
        <v>206</v>
      </c>
      <c r="B209" s="28" t="s">
        <v>2706</v>
      </c>
      <c r="C209" s="28" t="s">
        <v>6</v>
      </c>
      <c r="D209" s="38" t="s">
        <v>682</v>
      </c>
      <c r="E209" s="38">
        <v>46828</v>
      </c>
      <c r="F209" s="28" t="s">
        <v>21</v>
      </c>
      <c r="G209" s="28" t="s">
        <v>42</v>
      </c>
      <c r="H209" s="28" t="s">
        <v>10</v>
      </c>
      <c r="I209" s="19"/>
      <c r="J209" s="19"/>
      <c r="K209" s="19"/>
      <c r="L209" s="46"/>
      <c r="M209" s="19"/>
      <c r="N209" s="19"/>
      <c r="O209" s="19"/>
      <c r="P209" s="19"/>
    </row>
    <row r="210" spans="1:16" ht="16.5" x14ac:dyDescent="0.3">
      <c r="A210" s="47">
        <v>207</v>
      </c>
      <c r="B210" s="28" t="s">
        <v>2768</v>
      </c>
      <c r="C210" s="28" t="s">
        <v>6</v>
      </c>
      <c r="D210" s="38" t="s">
        <v>341</v>
      </c>
      <c r="E210" s="38">
        <v>47023</v>
      </c>
      <c r="F210" s="28" t="s">
        <v>70</v>
      </c>
      <c r="G210" s="28" t="s">
        <v>42</v>
      </c>
      <c r="H210" s="28" t="s">
        <v>10</v>
      </c>
      <c r="I210" s="19"/>
      <c r="J210" s="19"/>
      <c r="K210" s="19"/>
      <c r="L210" s="46"/>
      <c r="M210" s="19"/>
      <c r="N210" s="19"/>
      <c r="O210" s="19"/>
      <c r="P210" s="19"/>
    </row>
    <row r="211" spans="1:16" ht="16.5" x14ac:dyDescent="0.3">
      <c r="A211" s="47">
        <v>208</v>
      </c>
      <c r="B211" s="28" t="s">
        <v>2866</v>
      </c>
      <c r="C211" s="28" t="s">
        <v>6</v>
      </c>
      <c r="D211" s="38" t="s">
        <v>782</v>
      </c>
      <c r="E211" s="38">
        <v>46820</v>
      </c>
      <c r="F211" s="28" t="s">
        <v>38</v>
      </c>
      <c r="G211" s="28" t="s">
        <v>42</v>
      </c>
      <c r="H211" s="28" t="s">
        <v>10</v>
      </c>
      <c r="I211" s="19"/>
      <c r="J211" s="19"/>
      <c r="K211" s="19"/>
      <c r="L211" s="46"/>
      <c r="M211" s="19"/>
      <c r="N211" s="19"/>
      <c r="O211" s="19"/>
      <c r="P211" s="19"/>
    </row>
    <row r="212" spans="1:16" ht="16.5" x14ac:dyDescent="0.3">
      <c r="A212" s="47">
        <v>209</v>
      </c>
      <c r="B212" s="28" t="s">
        <v>2943</v>
      </c>
      <c r="C212" s="28" t="s">
        <v>6</v>
      </c>
      <c r="D212" s="38" t="s">
        <v>2944</v>
      </c>
      <c r="E212" s="38">
        <v>46813</v>
      </c>
      <c r="F212" s="28" t="s">
        <v>148</v>
      </c>
      <c r="G212" s="28" t="s">
        <v>42</v>
      </c>
      <c r="H212" s="28" t="s">
        <v>10</v>
      </c>
      <c r="I212" s="19"/>
      <c r="J212" s="19"/>
      <c r="K212" s="19"/>
      <c r="L212" s="46"/>
      <c r="M212" s="19"/>
      <c r="N212" s="19"/>
      <c r="O212" s="19"/>
      <c r="P212" s="19"/>
    </row>
    <row r="213" spans="1:16" ht="33" x14ac:dyDescent="0.3">
      <c r="A213" s="47">
        <v>210</v>
      </c>
      <c r="B213" s="28" t="s">
        <v>3117</v>
      </c>
      <c r="C213" s="28" t="s">
        <v>6</v>
      </c>
      <c r="D213" s="38" t="s">
        <v>143</v>
      </c>
      <c r="E213" s="38">
        <v>46986</v>
      </c>
      <c r="F213" s="28" t="s">
        <v>70</v>
      </c>
      <c r="G213" s="28" t="s">
        <v>42</v>
      </c>
      <c r="H213" s="28" t="s">
        <v>10</v>
      </c>
      <c r="I213" s="19"/>
      <c r="J213" s="19"/>
      <c r="K213" s="19"/>
      <c r="L213" s="46"/>
      <c r="M213" s="19"/>
      <c r="N213" s="19"/>
      <c r="O213" s="19"/>
      <c r="P213" s="19"/>
    </row>
    <row r="214" spans="1:16" ht="33" x14ac:dyDescent="0.3">
      <c r="A214" s="47">
        <v>211</v>
      </c>
      <c r="B214" s="28" t="s">
        <v>3155</v>
      </c>
      <c r="C214" s="28" t="s">
        <v>6</v>
      </c>
      <c r="D214" s="38" t="s">
        <v>2871</v>
      </c>
      <c r="E214" s="38">
        <v>46791</v>
      </c>
      <c r="F214" s="28" t="s">
        <v>38</v>
      </c>
      <c r="G214" s="28" t="s">
        <v>42</v>
      </c>
      <c r="H214" s="28" t="s">
        <v>10</v>
      </c>
      <c r="I214" s="19"/>
      <c r="J214" s="19"/>
      <c r="K214" s="19"/>
      <c r="L214" s="46"/>
      <c r="M214" s="19"/>
      <c r="N214" s="19"/>
      <c r="O214" s="19"/>
      <c r="P214" s="19"/>
    </row>
    <row r="215" spans="1:16" ht="33" x14ac:dyDescent="0.3">
      <c r="A215" s="47">
        <v>212</v>
      </c>
      <c r="B215" s="28" t="s">
        <v>2057</v>
      </c>
      <c r="C215" s="28" t="s">
        <v>6</v>
      </c>
      <c r="D215" s="38" t="s">
        <v>2058</v>
      </c>
      <c r="E215" s="38">
        <v>46925</v>
      </c>
      <c r="F215" s="28" t="s">
        <v>63</v>
      </c>
      <c r="G215" s="28" t="s">
        <v>85</v>
      </c>
      <c r="H215" s="28" t="s">
        <v>10</v>
      </c>
      <c r="I215" s="19"/>
      <c r="J215" s="19"/>
      <c r="K215" s="19"/>
      <c r="L215" s="46"/>
      <c r="M215" s="19"/>
      <c r="N215" s="19"/>
      <c r="O215" s="19"/>
      <c r="P215" s="19"/>
    </row>
    <row r="216" spans="1:16" ht="33" x14ac:dyDescent="0.3">
      <c r="A216" s="47">
        <v>213</v>
      </c>
      <c r="B216" s="28" t="s">
        <v>2293</v>
      </c>
      <c r="C216" s="28" t="s">
        <v>6</v>
      </c>
      <c r="D216" s="38" t="s">
        <v>2262</v>
      </c>
      <c r="E216" s="38">
        <v>46803</v>
      </c>
      <c r="F216" s="28" t="s">
        <v>409</v>
      </c>
      <c r="G216" s="28" t="s">
        <v>85</v>
      </c>
      <c r="H216" s="28" t="s">
        <v>10</v>
      </c>
      <c r="I216" s="19"/>
      <c r="J216" s="19"/>
      <c r="K216" s="19"/>
      <c r="L216" s="46"/>
      <c r="M216" s="19"/>
      <c r="N216" s="19"/>
      <c r="O216" s="19"/>
      <c r="P216" s="19"/>
    </row>
    <row r="217" spans="1:16" ht="16.5" x14ac:dyDescent="0.3">
      <c r="A217" s="47">
        <v>214</v>
      </c>
      <c r="B217" s="28" t="s">
        <v>2473</v>
      </c>
      <c r="C217" s="28" t="s">
        <v>6</v>
      </c>
      <c r="D217" s="38" t="s">
        <v>628</v>
      </c>
      <c r="E217" s="38">
        <v>46892</v>
      </c>
      <c r="F217" s="28" t="s">
        <v>120</v>
      </c>
      <c r="G217" s="28" t="s">
        <v>85</v>
      </c>
      <c r="H217" s="28" t="s">
        <v>10</v>
      </c>
      <c r="I217" s="19"/>
      <c r="J217" s="19"/>
      <c r="K217" s="19"/>
      <c r="L217" s="46"/>
      <c r="M217" s="19"/>
      <c r="N217" s="19"/>
      <c r="O217" s="19"/>
      <c r="P217" s="19"/>
    </row>
    <row r="218" spans="1:16" ht="16.5" x14ac:dyDescent="0.3">
      <c r="A218" s="47">
        <v>215</v>
      </c>
      <c r="B218" s="28" t="s">
        <v>2505</v>
      </c>
      <c r="C218" s="28" t="s">
        <v>6</v>
      </c>
      <c r="D218" s="38" t="s">
        <v>615</v>
      </c>
      <c r="E218" s="38">
        <v>46762</v>
      </c>
      <c r="F218" s="28" t="s">
        <v>38</v>
      </c>
      <c r="G218" s="28" t="s">
        <v>85</v>
      </c>
      <c r="H218" s="28" t="s">
        <v>10</v>
      </c>
      <c r="I218" s="19"/>
      <c r="J218" s="19"/>
      <c r="K218" s="19"/>
      <c r="L218" s="46"/>
      <c r="M218" s="19"/>
      <c r="N218" s="19"/>
      <c r="O218" s="19"/>
      <c r="P218" s="19"/>
    </row>
    <row r="219" spans="1:16" ht="16.5" x14ac:dyDescent="0.3">
      <c r="A219" s="47">
        <v>216</v>
      </c>
      <c r="B219" s="28" t="s">
        <v>2802</v>
      </c>
      <c r="C219" s="28" t="s">
        <v>6</v>
      </c>
      <c r="D219" s="38" t="s">
        <v>186</v>
      </c>
      <c r="E219" s="38">
        <v>47058</v>
      </c>
      <c r="F219" s="28" t="s">
        <v>21</v>
      </c>
      <c r="G219" s="28" t="s">
        <v>85</v>
      </c>
      <c r="H219" s="28" t="s">
        <v>10</v>
      </c>
      <c r="I219" s="19"/>
      <c r="J219" s="19"/>
      <c r="K219" s="19"/>
      <c r="L219" s="46"/>
      <c r="M219" s="19"/>
      <c r="N219" s="19"/>
      <c r="O219" s="19"/>
      <c r="P219" s="19"/>
    </row>
    <row r="220" spans="1:16" ht="16.5" x14ac:dyDescent="0.3">
      <c r="A220" s="47">
        <v>217</v>
      </c>
      <c r="B220" s="28" t="s">
        <v>2976</v>
      </c>
      <c r="C220" s="28" t="s">
        <v>6</v>
      </c>
      <c r="D220" s="38" t="s">
        <v>2218</v>
      </c>
      <c r="E220" s="38">
        <v>47046</v>
      </c>
      <c r="F220" s="28" t="s">
        <v>409</v>
      </c>
      <c r="G220" s="28" t="s">
        <v>85</v>
      </c>
      <c r="H220" s="28" t="s">
        <v>10</v>
      </c>
      <c r="I220" s="19"/>
      <c r="J220" s="19"/>
      <c r="K220" s="19"/>
      <c r="L220" s="46"/>
      <c r="M220" s="19"/>
      <c r="N220" s="19"/>
      <c r="O220" s="19"/>
      <c r="P220" s="19"/>
    </row>
    <row r="221" spans="1:16" ht="16.5" x14ac:dyDescent="0.3">
      <c r="A221" s="47">
        <v>218</v>
      </c>
      <c r="B221" s="28" t="s">
        <v>3368</v>
      </c>
      <c r="C221" s="28" t="s">
        <v>6</v>
      </c>
      <c r="D221" s="38" t="s">
        <v>2419</v>
      </c>
      <c r="E221" s="38">
        <v>47114</v>
      </c>
      <c r="F221" s="28" t="s">
        <v>21</v>
      </c>
      <c r="G221" s="28" t="s">
        <v>85</v>
      </c>
      <c r="H221" s="28" t="s">
        <v>10</v>
      </c>
      <c r="I221" s="19"/>
      <c r="J221" s="19"/>
      <c r="K221" s="19"/>
      <c r="L221" s="46"/>
      <c r="M221" s="19"/>
      <c r="N221" s="19"/>
      <c r="O221" s="19"/>
      <c r="P221" s="19"/>
    </row>
    <row r="222" spans="1:16" ht="33" x14ac:dyDescent="0.3">
      <c r="A222" s="47">
        <v>219</v>
      </c>
      <c r="B222" s="37" t="s">
        <v>350</v>
      </c>
      <c r="C222" s="28" t="s">
        <v>6</v>
      </c>
      <c r="D222" s="38" t="s">
        <v>351</v>
      </c>
      <c r="E222" s="38">
        <v>47022</v>
      </c>
      <c r="F222" s="28" t="s">
        <v>21</v>
      </c>
      <c r="G222" s="28" t="s">
        <v>9</v>
      </c>
      <c r="H222" s="28" t="s">
        <v>10</v>
      </c>
      <c r="I222" s="19"/>
      <c r="J222" s="19"/>
      <c r="K222" s="19"/>
      <c r="L222" s="46"/>
      <c r="M222" s="19"/>
      <c r="N222" s="19"/>
      <c r="O222" s="19"/>
      <c r="P222" s="19"/>
    </row>
    <row r="223" spans="1:16" ht="16.5" x14ac:dyDescent="0.3">
      <c r="A223" s="47">
        <v>220</v>
      </c>
      <c r="B223" s="28" t="s">
        <v>521</v>
      </c>
      <c r="C223" s="28" t="s">
        <v>6</v>
      </c>
      <c r="D223" s="38" t="s">
        <v>522</v>
      </c>
      <c r="E223" s="38">
        <v>46905</v>
      </c>
      <c r="F223" s="28" t="s">
        <v>21</v>
      </c>
      <c r="G223" s="28" t="s">
        <v>9</v>
      </c>
      <c r="H223" s="28" t="s">
        <v>10</v>
      </c>
      <c r="I223" s="19"/>
      <c r="J223" s="19"/>
      <c r="K223" s="19"/>
      <c r="L223" s="46"/>
      <c r="M223" s="19"/>
      <c r="N223" s="19"/>
      <c r="O223" s="19"/>
      <c r="P223" s="19"/>
    </row>
    <row r="224" spans="1:16" ht="33" x14ac:dyDescent="0.3">
      <c r="A224" s="47">
        <v>221</v>
      </c>
      <c r="B224" s="28" t="s">
        <v>607</v>
      </c>
      <c r="C224" s="28" t="s">
        <v>6</v>
      </c>
      <c r="D224" s="38" t="s">
        <v>608</v>
      </c>
      <c r="E224" s="38">
        <v>47103</v>
      </c>
      <c r="F224" s="28" t="s">
        <v>21</v>
      </c>
      <c r="G224" s="28" t="s">
        <v>9</v>
      </c>
      <c r="H224" s="28" t="s">
        <v>10</v>
      </c>
      <c r="I224" s="19"/>
      <c r="J224" s="19"/>
      <c r="K224" s="19"/>
      <c r="L224" s="46"/>
      <c r="M224" s="19"/>
      <c r="N224" s="19"/>
      <c r="O224" s="19"/>
      <c r="P224" s="19"/>
    </row>
    <row r="225" spans="1:16" ht="33" x14ac:dyDescent="0.3">
      <c r="A225" s="47">
        <v>222</v>
      </c>
      <c r="B225" s="28" t="s">
        <v>1854</v>
      </c>
      <c r="C225" s="28" t="s">
        <v>61</v>
      </c>
      <c r="D225" s="38" t="s">
        <v>383</v>
      </c>
      <c r="E225" s="38">
        <v>46799</v>
      </c>
      <c r="F225" s="28" t="s">
        <v>21</v>
      </c>
      <c r="G225" s="28" t="s">
        <v>9</v>
      </c>
      <c r="H225" s="28" t="s">
        <v>10</v>
      </c>
      <c r="I225" s="19"/>
      <c r="J225" s="19"/>
      <c r="K225" s="19"/>
      <c r="L225" s="46"/>
      <c r="M225" s="19"/>
      <c r="N225" s="19"/>
      <c r="O225" s="19"/>
      <c r="P225" s="19"/>
    </row>
    <row r="226" spans="1:16" ht="33" x14ac:dyDescent="0.3">
      <c r="A226" s="47">
        <v>223</v>
      </c>
      <c r="B226" s="28" t="s">
        <v>2021</v>
      </c>
      <c r="C226" s="28" t="s">
        <v>61</v>
      </c>
      <c r="D226" s="38" t="s">
        <v>287</v>
      </c>
      <c r="E226" s="38">
        <v>47018</v>
      </c>
      <c r="F226" s="28" t="s">
        <v>148</v>
      </c>
      <c r="G226" s="28" t="s">
        <v>9</v>
      </c>
      <c r="H226" s="28" t="s">
        <v>10</v>
      </c>
      <c r="I226" s="19"/>
      <c r="J226" s="19"/>
      <c r="K226" s="19"/>
      <c r="L226" s="46"/>
      <c r="M226" s="19"/>
      <c r="N226" s="19"/>
      <c r="O226" s="19"/>
      <c r="P226" s="19"/>
    </row>
    <row r="227" spans="1:16" ht="16.5" x14ac:dyDescent="0.3">
      <c r="A227" s="47">
        <v>224</v>
      </c>
      <c r="B227" s="28" t="s">
        <v>2400</v>
      </c>
      <c r="C227" s="28" t="s">
        <v>6</v>
      </c>
      <c r="D227" s="38" t="s">
        <v>393</v>
      </c>
      <c r="E227" s="38">
        <v>47043</v>
      </c>
      <c r="F227" s="28" t="s">
        <v>197</v>
      </c>
      <c r="G227" s="28" t="s">
        <v>9</v>
      </c>
      <c r="H227" s="28" t="s">
        <v>10</v>
      </c>
      <c r="I227" s="19"/>
      <c r="J227" s="19"/>
      <c r="K227" s="19"/>
      <c r="L227" s="46"/>
      <c r="M227" s="19"/>
      <c r="N227" s="19"/>
      <c r="O227" s="19"/>
      <c r="P227" s="19"/>
    </row>
    <row r="228" spans="1:16" ht="16.5" x14ac:dyDescent="0.3">
      <c r="A228" s="47">
        <v>225</v>
      </c>
      <c r="B228" s="28" t="s">
        <v>2418</v>
      </c>
      <c r="C228" s="28" t="s">
        <v>6</v>
      </c>
      <c r="D228" s="38" t="s">
        <v>2419</v>
      </c>
      <c r="E228" s="38">
        <v>47114</v>
      </c>
      <c r="F228" s="28" t="s">
        <v>38</v>
      </c>
      <c r="G228" s="28" t="s">
        <v>9</v>
      </c>
      <c r="H228" s="28" t="s">
        <v>10</v>
      </c>
      <c r="I228" s="19"/>
      <c r="J228" s="19"/>
      <c r="K228" s="19"/>
      <c r="L228" s="46"/>
      <c r="M228" s="19"/>
      <c r="N228" s="19"/>
      <c r="O228" s="19"/>
      <c r="P228" s="19"/>
    </row>
    <row r="229" spans="1:16" ht="16.5" x14ac:dyDescent="0.3">
      <c r="A229" s="47">
        <v>226</v>
      </c>
      <c r="B229" s="28" t="s">
        <v>2420</v>
      </c>
      <c r="C229" s="28" t="s">
        <v>6</v>
      </c>
      <c r="D229" s="38" t="s">
        <v>628</v>
      </c>
      <c r="E229" s="38">
        <v>46892</v>
      </c>
      <c r="F229" s="28" t="s">
        <v>38</v>
      </c>
      <c r="G229" s="28" t="s">
        <v>9</v>
      </c>
      <c r="H229" s="28" t="s">
        <v>10</v>
      </c>
      <c r="I229" s="19"/>
      <c r="J229" s="19"/>
      <c r="K229" s="19"/>
      <c r="L229" s="46"/>
      <c r="M229" s="19"/>
      <c r="N229" s="19"/>
      <c r="O229" s="19"/>
      <c r="P229" s="19"/>
    </row>
    <row r="230" spans="1:16" ht="16.5" x14ac:dyDescent="0.3">
      <c r="A230" s="47">
        <v>227</v>
      </c>
      <c r="B230" s="28" t="s">
        <v>2870</v>
      </c>
      <c r="C230" s="28" t="s">
        <v>6</v>
      </c>
      <c r="D230" s="38" t="s">
        <v>2871</v>
      </c>
      <c r="E230" s="38">
        <v>46791</v>
      </c>
      <c r="F230" s="28" t="s">
        <v>148</v>
      </c>
      <c r="G230" s="28" t="s">
        <v>9</v>
      </c>
      <c r="H230" s="28" t="s">
        <v>10</v>
      </c>
      <c r="I230" s="19"/>
      <c r="J230" s="19"/>
      <c r="K230" s="19"/>
      <c r="L230" s="46"/>
      <c r="M230" s="19"/>
      <c r="N230" s="19"/>
      <c r="O230" s="19"/>
      <c r="P230" s="19"/>
    </row>
    <row r="231" spans="1:16" ht="16.5" x14ac:dyDescent="0.3">
      <c r="A231" s="47">
        <v>228</v>
      </c>
      <c r="B231" s="28" t="s">
        <v>3332</v>
      </c>
      <c r="C231" s="28" t="s">
        <v>6</v>
      </c>
      <c r="D231" s="38" t="s">
        <v>2561</v>
      </c>
      <c r="E231" s="38">
        <v>46867</v>
      </c>
      <c r="F231" s="28" t="s">
        <v>21</v>
      </c>
      <c r="G231" s="28" t="s">
        <v>9</v>
      </c>
      <c r="H231" s="28" t="s">
        <v>10</v>
      </c>
      <c r="I231" s="19"/>
      <c r="J231" s="19"/>
      <c r="K231" s="19"/>
      <c r="L231" s="46"/>
      <c r="M231" s="19"/>
      <c r="N231" s="19"/>
      <c r="O231" s="19"/>
      <c r="P231" s="19"/>
    </row>
    <row r="232" spans="1:16" ht="49.5" x14ac:dyDescent="0.3">
      <c r="A232" s="47">
        <v>229</v>
      </c>
      <c r="B232" s="37" t="s">
        <v>343</v>
      </c>
      <c r="C232" s="28" t="s">
        <v>6</v>
      </c>
      <c r="D232" s="38" t="s">
        <v>344</v>
      </c>
      <c r="E232" s="38">
        <v>46841</v>
      </c>
      <c r="F232" s="28" t="s">
        <v>197</v>
      </c>
      <c r="G232" s="28" t="s">
        <v>278</v>
      </c>
      <c r="H232" s="28" t="s">
        <v>10</v>
      </c>
      <c r="I232" s="19"/>
      <c r="J232" s="19"/>
      <c r="K232" s="19"/>
      <c r="L232" s="46"/>
      <c r="M232" s="19"/>
      <c r="N232" s="19"/>
      <c r="O232" s="19"/>
      <c r="P232" s="19"/>
    </row>
    <row r="233" spans="1:16" ht="49.5" x14ac:dyDescent="0.3">
      <c r="A233" s="47">
        <v>230</v>
      </c>
      <c r="B233" s="28" t="s">
        <v>618</v>
      </c>
      <c r="C233" s="28" t="s">
        <v>6</v>
      </c>
      <c r="D233" s="38" t="s">
        <v>146</v>
      </c>
      <c r="E233" s="38">
        <v>46796</v>
      </c>
      <c r="F233" s="28" t="s">
        <v>21</v>
      </c>
      <c r="G233" s="28" t="s">
        <v>278</v>
      </c>
      <c r="H233" s="28" t="s">
        <v>10</v>
      </c>
      <c r="I233" s="19"/>
      <c r="J233" s="19"/>
      <c r="K233" s="19"/>
      <c r="L233" s="46"/>
      <c r="M233" s="19"/>
      <c r="N233" s="19"/>
      <c r="O233" s="19"/>
      <c r="P233" s="19"/>
    </row>
    <row r="234" spans="1:16" ht="16.5" x14ac:dyDescent="0.3">
      <c r="A234" s="47">
        <v>231</v>
      </c>
      <c r="B234" s="28" t="s">
        <v>2331</v>
      </c>
      <c r="C234" s="28" t="s">
        <v>6</v>
      </c>
      <c r="D234" s="38" t="s">
        <v>978</v>
      </c>
      <c r="E234" s="38">
        <v>46960</v>
      </c>
      <c r="F234" s="28" t="s">
        <v>21</v>
      </c>
      <c r="G234" s="28" t="s">
        <v>278</v>
      </c>
      <c r="H234" s="28" t="s">
        <v>10</v>
      </c>
      <c r="I234" s="19"/>
      <c r="J234" s="19"/>
      <c r="K234" s="19"/>
      <c r="L234" s="46"/>
      <c r="M234" s="19"/>
      <c r="N234" s="19"/>
      <c r="O234" s="19"/>
      <c r="P234" s="19"/>
    </row>
    <row r="235" spans="1:16" ht="16.5" x14ac:dyDescent="0.3">
      <c r="A235" s="47">
        <v>232</v>
      </c>
      <c r="B235" s="28" t="s">
        <v>3029</v>
      </c>
      <c r="C235" s="28" t="s">
        <v>6</v>
      </c>
      <c r="D235" s="38" t="s">
        <v>3030</v>
      </c>
      <c r="E235" s="38">
        <v>46983</v>
      </c>
      <c r="F235" s="28" t="s">
        <v>38</v>
      </c>
      <c r="G235" s="28" t="s">
        <v>278</v>
      </c>
      <c r="H235" s="28" t="s">
        <v>10</v>
      </c>
      <c r="I235" s="19"/>
      <c r="J235" s="19"/>
      <c r="K235" s="19"/>
      <c r="L235" s="46"/>
      <c r="M235" s="19"/>
      <c r="N235" s="19"/>
      <c r="O235" s="19"/>
      <c r="P235" s="19"/>
    </row>
    <row r="236" spans="1:16" ht="33" x14ac:dyDescent="0.3">
      <c r="A236" s="47">
        <v>233</v>
      </c>
      <c r="B236" s="37" t="s">
        <v>86</v>
      </c>
      <c r="C236" s="28" t="s">
        <v>6</v>
      </c>
      <c r="D236" s="38" t="s">
        <v>87</v>
      </c>
      <c r="E236" s="38">
        <v>46995</v>
      </c>
      <c r="F236" s="37" t="s">
        <v>21</v>
      </c>
      <c r="G236" s="28" t="s">
        <v>62</v>
      </c>
      <c r="H236" s="28" t="s">
        <v>10</v>
      </c>
      <c r="I236" s="19"/>
      <c r="J236" s="19"/>
      <c r="K236" s="19"/>
      <c r="L236" s="46"/>
      <c r="M236" s="19"/>
      <c r="N236" s="19"/>
      <c r="O236" s="19"/>
      <c r="P236" s="19"/>
    </row>
    <row r="237" spans="1:16" ht="49.5" x14ac:dyDescent="0.3">
      <c r="A237" s="47">
        <v>234</v>
      </c>
      <c r="B237" s="37" t="s">
        <v>88</v>
      </c>
      <c r="C237" s="28" t="s">
        <v>6</v>
      </c>
      <c r="D237" s="38" t="s">
        <v>89</v>
      </c>
      <c r="E237" s="38">
        <v>47113</v>
      </c>
      <c r="F237" s="28" t="s">
        <v>21</v>
      </c>
      <c r="G237" s="28" t="s">
        <v>62</v>
      </c>
      <c r="H237" s="28" t="s">
        <v>10</v>
      </c>
      <c r="I237" s="19"/>
      <c r="J237" s="19"/>
      <c r="K237" s="19"/>
      <c r="L237" s="46"/>
      <c r="M237" s="19"/>
      <c r="N237" s="19"/>
      <c r="O237" s="19"/>
      <c r="P237" s="19"/>
    </row>
    <row r="238" spans="1:16" ht="49.5" x14ac:dyDescent="0.3">
      <c r="A238" s="47">
        <v>235</v>
      </c>
      <c r="B238" s="37" t="s">
        <v>136</v>
      </c>
      <c r="C238" s="28" t="s">
        <v>6</v>
      </c>
      <c r="D238" s="38" t="s">
        <v>137</v>
      </c>
      <c r="E238" s="38">
        <v>47102</v>
      </c>
      <c r="F238" s="28" t="s">
        <v>138</v>
      </c>
      <c r="G238" s="28" t="s">
        <v>62</v>
      </c>
      <c r="H238" s="28" t="s">
        <v>10</v>
      </c>
      <c r="I238" s="19"/>
      <c r="J238" s="19"/>
      <c r="K238" s="19"/>
      <c r="L238" s="46"/>
      <c r="M238" s="19"/>
      <c r="N238" s="19"/>
      <c r="O238" s="19"/>
      <c r="P238" s="19"/>
    </row>
    <row r="239" spans="1:16" ht="16.5" x14ac:dyDescent="0.3">
      <c r="A239" s="47">
        <v>236</v>
      </c>
      <c r="B239" s="37" t="s">
        <v>142</v>
      </c>
      <c r="C239" s="28" t="s">
        <v>6</v>
      </c>
      <c r="D239" s="38" t="s">
        <v>143</v>
      </c>
      <c r="E239" s="38">
        <v>46986</v>
      </c>
      <c r="F239" s="28" t="s">
        <v>38</v>
      </c>
      <c r="G239" s="28" t="s">
        <v>62</v>
      </c>
      <c r="H239" s="28" t="s">
        <v>10</v>
      </c>
      <c r="I239" s="19"/>
      <c r="J239" s="19"/>
      <c r="K239" s="19"/>
      <c r="L239" s="46"/>
      <c r="M239" s="19"/>
      <c r="N239" s="19"/>
      <c r="O239" s="19"/>
      <c r="P239" s="19"/>
    </row>
    <row r="240" spans="1:16" ht="33" x14ac:dyDescent="0.3">
      <c r="A240" s="47">
        <v>237</v>
      </c>
      <c r="B240" s="37" t="s">
        <v>185</v>
      </c>
      <c r="C240" s="28" t="s">
        <v>61</v>
      </c>
      <c r="D240" s="38" t="s">
        <v>186</v>
      </c>
      <c r="E240" s="38">
        <v>47058</v>
      </c>
      <c r="F240" s="28" t="s">
        <v>21</v>
      </c>
      <c r="G240" s="28" t="s">
        <v>62</v>
      </c>
      <c r="H240" s="28" t="s">
        <v>10</v>
      </c>
      <c r="I240" s="19"/>
      <c r="J240" s="19"/>
      <c r="K240" s="19"/>
      <c r="L240" s="46"/>
      <c r="M240" s="19"/>
      <c r="N240" s="19"/>
      <c r="O240" s="19"/>
      <c r="P240" s="19"/>
    </row>
    <row r="241" spans="1:16" ht="33" x14ac:dyDescent="0.3">
      <c r="A241" s="47">
        <v>238</v>
      </c>
      <c r="B241" s="37" t="s">
        <v>305</v>
      </c>
      <c r="C241" s="28" t="s">
        <v>6</v>
      </c>
      <c r="D241" s="38" t="s">
        <v>306</v>
      </c>
      <c r="E241" s="38">
        <v>46975</v>
      </c>
      <c r="F241" s="28" t="s">
        <v>21</v>
      </c>
      <c r="G241" s="28" t="s">
        <v>62</v>
      </c>
      <c r="H241" s="28" t="s">
        <v>10</v>
      </c>
      <c r="I241" s="19"/>
      <c r="J241" s="19"/>
      <c r="K241" s="19"/>
      <c r="L241" s="46"/>
      <c r="M241" s="19"/>
      <c r="N241" s="19"/>
      <c r="O241" s="19"/>
      <c r="P241" s="19"/>
    </row>
    <row r="242" spans="1:16" ht="16.5" x14ac:dyDescent="0.3">
      <c r="A242" s="47">
        <v>239</v>
      </c>
      <c r="B242" s="28" t="s">
        <v>392</v>
      </c>
      <c r="C242" s="28" t="s">
        <v>6</v>
      </c>
      <c r="D242" s="38" t="s">
        <v>393</v>
      </c>
      <c r="E242" s="38">
        <v>47043</v>
      </c>
      <c r="F242" s="28" t="s">
        <v>112</v>
      </c>
      <c r="G242" s="28" t="s">
        <v>62</v>
      </c>
      <c r="H242" s="28" t="s">
        <v>10</v>
      </c>
      <c r="I242" s="19"/>
      <c r="J242" s="19"/>
      <c r="K242" s="19"/>
      <c r="L242" s="46"/>
      <c r="M242" s="19"/>
      <c r="N242" s="19"/>
      <c r="O242" s="19"/>
      <c r="P242" s="19"/>
    </row>
    <row r="243" spans="1:16" ht="16.5" x14ac:dyDescent="0.3">
      <c r="A243" s="47">
        <v>240</v>
      </c>
      <c r="B243" s="28" t="s">
        <v>415</v>
      </c>
      <c r="C243" s="28" t="s">
        <v>6</v>
      </c>
      <c r="D243" s="38" t="s">
        <v>416</v>
      </c>
      <c r="E243" s="38">
        <v>47091</v>
      </c>
      <c r="F243" s="28" t="s">
        <v>153</v>
      </c>
      <c r="G243" s="28" t="s">
        <v>62</v>
      </c>
      <c r="H243" s="28" t="s">
        <v>10</v>
      </c>
      <c r="I243" s="19"/>
      <c r="J243" s="19"/>
      <c r="K243" s="19"/>
      <c r="L243" s="46"/>
      <c r="M243" s="19"/>
      <c r="N243" s="19"/>
      <c r="O243" s="19"/>
      <c r="P243" s="19"/>
    </row>
    <row r="244" spans="1:16" ht="16.5" x14ac:dyDescent="0.3">
      <c r="A244" s="47">
        <v>241</v>
      </c>
      <c r="B244" s="28" t="s">
        <v>570</v>
      </c>
      <c r="C244" s="28" t="s">
        <v>6</v>
      </c>
      <c r="D244" s="38" t="s">
        <v>571</v>
      </c>
      <c r="E244" s="38">
        <v>46913</v>
      </c>
      <c r="F244" s="28" t="s">
        <v>51</v>
      </c>
      <c r="G244" s="28" t="s">
        <v>62</v>
      </c>
      <c r="H244" s="28" t="s">
        <v>10</v>
      </c>
      <c r="I244" s="19"/>
      <c r="J244" s="19"/>
      <c r="K244" s="19"/>
      <c r="L244" s="46"/>
      <c r="M244" s="19"/>
      <c r="N244" s="19"/>
      <c r="O244" s="19"/>
      <c r="P244" s="19"/>
    </row>
    <row r="245" spans="1:16" ht="33" x14ac:dyDescent="0.3">
      <c r="A245" s="47">
        <v>242</v>
      </c>
      <c r="B245" s="28" t="s">
        <v>681</v>
      </c>
      <c r="C245" s="28" t="s">
        <v>6</v>
      </c>
      <c r="D245" s="38" t="s">
        <v>682</v>
      </c>
      <c r="E245" s="38">
        <v>46828</v>
      </c>
      <c r="F245" s="28" t="s">
        <v>51</v>
      </c>
      <c r="G245" s="28" t="s">
        <v>62</v>
      </c>
      <c r="H245" s="28" t="s">
        <v>10</v>
      </c>
      <c r="I245" s="19"/>
      <c r="J245" s="19"/>
      <c r="K245" s="19"/>
      <c r="L245" s="46"/>
      <c r="M245" s="19"/>
      <c r="N245" s="19"/>
      <c r="O245" s="19"/>
      <c r="P245" s="19"/>
    </row>
    <row r="246" spans="1:16" ht="66" x14ac:dyDescent="0.3">
      <c r="A246" s="47">
        <v>243</v>
      </c>
      <c r="B246" s="37" t="s">
        <v>704</v>
      </c>
      <c r="C246" s="28" t="s">
        <v>6</v>
      </c>
      <c r="D246" s="38" t="s">
        <v>705</v>
      </c>
      <c r="E246" s="38">
        <v>46761</v>
      </c>
      <c r="F246" s="28" t="s">
        <v>21</v>
      </c>
      <c r="G246" s="28" t="s">
        <v>62</v>
      </c>
      <c r="H246" s="28" t="s">
        <v>10</v>
      </c>
      <c r="I246" s="19"/>
      <c r="J246" s="19"/>
      <c r="K246" s="19"/>
      <c r="L246" s="46"/>
      <c r="M246" s="19"/>
      <c r="N246" s="19"/>
      <c r="O246" s="19"/>
      <c r="P246" s="19"/>
    </row>
    <row r="247" spans="1:16" ht="33" x14ac:dyDescent="0.3">
      <c r="A247" s="47">
        <v>244</v>
      </c>
      <c r="B247" s="28" t="s">
        <v>853</v>
      </c>
      <c r="C247" s="28" t="s">
        <v>61</v>
      </c>
      <c r="D247" s="38" t="s">
        <v>705</v>
      </c>
      <c r="E247" s="38">
        <v>46761</v>
      </c>
      <c r="F247" s="28" t="s">
        <v>148</v>
      </c>
      <c r="G247" s="28" t="s">
        <v>62</v>
      </c>
      <c r="H247" s="28" t="s">
        <v>10</v>
      </c>
      <c r="I247" s="19"/>
      <c r="J247" s="19"/>
      <c r="K247" s="19"/>
      <c r="L247" s="46"/>
      <c r="M247" s="19"/>
      <c r="N247" s="19"/>
      <c r="O247" s="19"/>
      <c r="P247" s="19"/>
    </row>
    <row r="248" spans="1:16" ht="33" x14ac:dyDescent="0.3">
      <c r="A248" s="47">
        <v>245</v>
      </c>
      <c r="B248" s="28" t="s">
        <v>1062</v>
      </c>
      <c r="C248" s="28" t="s">
        <v>61</v>
      </c>
      <c r="D248" s="38" t="s">
        <v>1063</v>
      </c>
      <c r="E248" s="38">
        <v>46938</v>
      </c>
      <c r="F248" s="28" t="s">
        <v>1064</v>
      </c>
      <c r="G248" s="28" t="s">
        <v>62</v>
      </c>
      <c r="H248" s="28" t="s">
        <v>10</v>
      </c>
      <c r="I248" s="19"/>
      <c r="J248" s="19"/>
      <c r="K248" s="19"/>
      <c r="L248" s="46"/>
      <c r="M248" s="19"/>
      <c r="N248" s="19"/>
      <c r="O248" s="19"/>
      <c r="P248" s="19"/>
    </row>
    <row r="249" spans="1:16" ht="33" x14ac:dyDescent="0.3">
      <c r="A249" s="47">
        <v>246</v>
      </c>
      <c r="B249" s="28" t="s">
        <v>1300</v>
      </c>
      <c r="C249" s="28" t="s">
        <v>6</v>
      </c>
      <c r="D249" s="38" t="s">
        <v>393</v>
      </c>
      <c r="E249" s="38">
        <v>47043</v>
      </c>
      <c r="F249" s="28" t="s">
        <v>21</v>
      </c>
      <c r="G249" s="28" t="s">
        <v>62</v>
      </c>
      <c r="H249" s="28" t="s">
        <v>10</v>
      </c>
      <c r="I249" s="19"/>
      <c r="J249" s="19"/>
      <c r="K249" s="19"/>
      <c r="L249" s="46"/>
      <c r="M249" s="19"/>
      <c r="N249" s="19"/>
      <c r="O249" s="19"/>
      <c r="P249" s="19"/>
    </row>
    <row r="250" spans="1:16" ht="16.5" x14ac:dyDescent="0.3">
      <c r="A250" s="47">
        <v>247</v>
      </c>
      <c r="B250" s="28" t="s">
        <v>1438</v>
      </c>
      <c r="C250" s="28" t="s">
        <v>6</v>
      </c>
      <c r="D250" s="38" t="s">
        <v>1102</v>
      </c>
      <c r="E250" s="38">
        <v>46827</v>
      </c>
      <c r="F250" s="28" t="s">
        <v>21</v>
      </c>
      <c r="G250" s="28" t="s">
        <v>62</v>
      </c>
      <c r="H250" s="28" t="s">
        <v>10</v>
      </c>
      <c r="I250" s="19"/>
      <c r="J250" s="19"/>
      <c r="K250" s="19"/>
      <c r="L250" s="46"/>
      <c r="M250" s="19"/>
      <c r="N250" s="19"/>
      <c r="O250" s="19"/>
      <c r="P250" s="19"/>
    </row>
    <row r="251" spans="1:16" ht="33" x14ac:dyDescent="0.3">
      <c r="A251" s="47">
        <v>248</v>
      </c>
      <c r="B251" s="28" t="s">
        <v>1592</v>
      </c>
      <c r="C251" s="28" t="s">
        <v>6</v>
      </c>
      <c r="D251" s="38" t="s">
        <v>1593</v>
      </c>
      <c r="E251" s="38">
        <v>46969</v>
      </c>
      <c r="F251" s="28" t="s">
        <v>202</v>
      </c>
      <c r="G251" s="28" t="s">
        <v>62</v>
      </c>
      <c r="H251" s="28" t="s">
        <v>10</v>
      </c>
      <c r="I251" s="19"/>
      <c r="J251" s="19"/>
      <c r="K251" s="19"/>
      <c r="L251" s="46"/>
      <c r="M251" s="19"/>
      <c r="N251" s="19"/>
      <c r="O251" s="19"/>
      <c r="P251" s="19"/>
    </row>
    <row r="252" spans="1:16" ht="33" x14ac:dyDescent="0.3">
      <c r="A252" s="47">
        <v>249</v>
      </c>
      <c r="B252" s="28" t="s">
        <v>1702</v>
      </c>
      <c r="C252" s="28" t="s">
        <v>6</v>
      </c>
      <c r="D252" s="38" t="s">
        <v>1201</v>
      </c>
      <c r="E252" s="38">
        <v>46776</v>
      </c>
      <c r="F252" s="28" t="s">
        <v>202</v>
      </c>
      <c r="G252" s="28" t="s">
        <v>62</v>
      </c>
      <c r="H252" s="28" t="s">
        <v>10</v>
      </c>
      <c r="I252" s="19"/>
      <c r="J252" s="19"/>
      <c r="K252" s="19"/>
      <c r="L252" s="46"/>
      <c r="M252" s="19"/>
      <c r="N252" s="19"/>
      <c r="O252" s="19"/>
      <c r="P252" s="19"/>
    </row>
    <row r="253" spans="1:16" ht="33" x14ac:dyDescent="0.3">
      <c r="A253" s="47">
        <v>250</v>
      </c>
      <c r="B253" s="28" t="s">
        <v>1785</v>
      </c>
      <c r="C253" s="28" t="s">
        <v>6</v>
      </c>
      <c r="D253" s="38" t="s">
        <v>1148</v>
      </c>
      <c r="E253" s="38">
        <v>46786</v>
      </c>
      <c r="F253" s="28" t="s">
        <v>21</v>
      </c>
      <c r="G253" s="28" t="s">
        <v>62</v>
      </c>
      <c r="H253" s="28" t="s">
        <v>10</v>
      </c>
      <c r="I253" s="19"/>
      <c r="J253" s="19"/>
      <c r="K253" s="19"/>
      <c r="L253" s="46"/>
      <c r="M253" s="19"/>
      <c r="N253" s="19"/>
      <c r="O253" s="19"/>
      <c r="P253" s="19"/>
    </row>
    <row r="254" spans="1:16" ht="33" x14ac:dyDescent="0.3">
      <c r="A254" s="47">
        <v>251</v>
      </c>
      <c r="B254" s="28" t="s">
        <v>1894</v>
      </c>
      <c r="C254" s="28" t="s">
        <v>6</v>
      </c>
      <c r="D254" s="38" t="s">
        <v>186</v>
      </c>
      <c r="E254" s="38">
        <v>47058</v>
      </c>
      <c r="F254" s="28" t="s">
        <v>21</v>
      </c>
      <c r="G254" s="28" t="s">
        <v>62</v>
      </c>
      <c r="H254" s="28" t="s">
        <v>10</v>
      </c>
      <c r="I254" s="19"/>
      <c r="J254" s="19"/>
      <c r="K254" s="19"/>
      <c r="L254" s="46"/>
      <c r="M254" s="19"/>
      <c r="N254" s="19"/>
      <c r="O254" s="19"/>
      <c r="P254" s="19"/>
    </row>
    <row r="255" spans="1:16" ht="33" x14ac:dyDescent="0.3">
      <c r="A255" s="47">
        <v>252</v>
      </c>
      <c r="B255" s="28" t="s">
        <v>1955</v>
      </c>
      <c r="C255" s="28" t="s">
        <v>6</v>
      </c>
      <c r="D255" s="38" t="s">
        <v>571</v>
      </c>
      <c r="E255" s="38">
        <v>46913</v>
      </c>
      <c r="F255" s="28" t="s">
        <v>334</v>
      </c>
      <c r="G255" s="28" t="s">
        <v>62</v>
      </c>
      <c r="H255" s="28" t="s">
        <v>10</v>
      </c>
      <c r="I255" s="19"/>
      <c r="J255" s="19"/>
      <c r="K255" s="19"/>
      <c r="L255" s="46"/>
      <c r="M255" s="19"/>
      <c r="N255" s="19"/>
      <c r="O255" s="19"/>
      <c r="P255" s="19"/>
    </row>
    <row r="256" spans="1:16" ht="33" x14ac:dyDescent="0.3">
      <c r="A256" s="47">
        <v>253</v>
      </c>
      <c r="B256" s="28" t="s">
        <v>1980</v>
      </c>
      <c r="C256" s="28" t="s">
        <v>61</v>
      </c>
      <c r="D256" s="38" t="s">
        <v>1981</v>
      </c>
      <c r="E256" s="38">
        <v>46980</v>
      </c>
      <c r="F256" s="28" t="s">
        <v>177</v>
      </c>
      <c r="G256" s="28" t="s">
        <v>62</v>
      </c>
      <c r="H256" s="28" t="s">
        <v>10</v>
      </c>
      <c r="I256" s="19"/>
      <c r="J256" s="19"/>
      <c r="K256" s="19"/>
      <c r="L256" s="46"/>
      <c r="M256" s="19"/>
      <c r="N256" s="19"/>
      <c r="O256" s="19"/>
      <c r="P256" s="19"/>
    </row>
    <row r="257" spans="1:16" ht="148.5" x14ac:dyDescent="0.3">
      <c r="A257" s="47">
        <v>254</v>
      </c>
      <c r="B257" s="28" t="s">
        <v>1995</v>
      </c>
      <c r="C257" s="28" t="s">
        <v>201</v>
      </c>
      <c r="D257" s="38" t="s">
        <v>69</v>
      </c>
      <c r="E257" s="38">
        <v>46882</v>
      </c>
      <c r="F257" s="28" t="s">
        <v>1996</v>
      </c>
      <c r="G257" s="28" t="s">
        <v>62</v>
      </c>
      <c r="H257" s="28" t="s">
        <v>10</v>
      </c>
      <c r="I257" s="19"/>
      <c r="J257" s="19"/>
      <c r="K257" s="19"/>
      <c r="L257" s="46"/>
      <c r="M257" s="19"/>
      <c r="N257" s="19"/>
      <c r="O257" s="19"/>
      <c r="P257" s="19"/>
    </row>
    <row r="258" spans="1:16" ht="33" x14ac:dyDescent="0.3">
      <c r="A258" s="47">
        <v>255</v>
      </c>
      <c r="B258" s="28" t="s">
        <v>2012</v>
      </c>
      <c r="C258" s="28" t="s">
        <v>6</v>
      </c>
      <c r="D258" s="38" t="s">
        <v>2013</v>
      </c>
      <c r="E258" s="38">
        <v>46958</v>
      </c>
      <c r="F258" s="28" t="s">
        <v>153</v>
      </c>
      <c r="G258" s="28" t="s">
        <v>62</v>
      </c>
      <c r="H258" s="28" t="s">
        <v>10</v>
      </c>
      <c r="I258" s="19"/>
      <c r="J258" s="19"/>
      <c r="K258" s="19"/>
      <c r="L258" s="46"/>
      <c r="M258" s="19"/>
      <c r="N258" s="19"/>
      <c r="O258" s="19"/>
      <c r="P258" s="19"/>
    </row>
    <row r="259" spans="1:16" ht="33" x14ac:dyDescent="0.3">
      <c r="A259" s="47">
        <v>256</v>
      </c>
      <c r="B259" s="28" t="s">
        <v>2046</v>
      </c>
      <c r="C259" s="28" t="s">
        <v>6</v>
      </c>
      <c r="D259" s="38" t="s">
        <v>476</v>
      </c>
      <c r="E259" s="38">
        <v>46815</v>
      </c>
      <c r="F259" s="28" t="s">
        <v>138</v>
      </c>
      <c r="G259" s="28" t="s">
        <v>62</v>
      </c>
      <c r="H259" s="28" t="s">
        <v>10</v>
      </c>
      <c r="I259" s="19"/>
      <c r="J259" s="19"/>
      <c r="K259" s="19"/>
      <c r="L259" s="46"/>
      <c r="M259" s="19"/>
      <c r="N259" s="19"/>
      <c r="O259" s="19"/>
      <c r="P259" s="19"/>
    </row>
    <row r="260" spans="1:16" ht="16.5" x14ac:dyDescent="0.3">
      <c r="A260" s="47">
        <v>257</v>
      </c>
      <c r="B260" s="28" t="s">
        <v>2091</v>
      </c>
      <c r="C260" s="28" t="s">
        <v>6</v>
      </c>
      <c r="D260" s="38" t="s">
        <v>2092</v>
      </c>
      <c r="E260" s="38">
        <v>47032</v>
      </c>
      <c r="F260" s="28" t="s">
        <v>131</v>
      </c>
      <c r="G260" s="28" t="s">
        <v>62</v>
      </c>
      <c r="H260" s="28" t="s">
        <v>10</v>
      </c>
      <c r="I260" s="19"/>
      <c r="J260" s="19"/>
      <c r="K260" s="19"/>
      <c r="L260" s="46"/>
      <c r="M260" s="19"/>
      <c r="N260" s="19"/>
      <c r="O260" s="19"/>
      <c r="P260" s="19"/>
    </row>
    <row r="261" spans="1:16" ht="33" x14ac:dyDescent="0.3">
      <c r="A261" s="47">
        <v>258</v>
      </c>
      <c r="B261" s="28" t="s">
        <v>2105</v>
      </c>
      <c r="C261" s="28" t="s">
        <v>61</v>
      </c>
      <c r="D261" s="38" t="s">
        <v>504</v>
      </c>
      <c r="E261" s="38">
        <v>46874</v>
      </c>
      <c r="F261" s="28" t="s">
        <v>197</v>
      </c>
      <c r="G261" s="28" t="s">
        <v>62</v>
      </c>
      <c r="H261" s="28" t="s">
        <v>10</v>
      </c>
      <c r="I261" s="19"/>
      <c r="J261" s="19"/>
      <c r="K261" s="19"/>
      <c r="L261" s="46"/>
      <c r="M261" s="19"/>
      <c r="N261" s="19"/>
      <c r="O261" s="19"/>
      <c r="P261" s="19"/>
    </row>
    <row r="262" spans="1:16" ht="16.5" x14ac:dyDescent="0.3">
      <c r="A262" s="47">
        <v>259</v>
      </c>
      <c r="B262" s="28" t="s">
        <v>2175</v>
      </c>
      <c r="C262" s="28" t="s">
        <v>6</v>
      </c>
      <c r="D262" s="38" t="s">
        <v>416</v>
      </c>
      <c r="E262" s="38">
        <v>47091</v>
      </c>
      <c r="F262" s="28" t="s">
        <v>202</v>
      </c>
      <c r="G262" s="28" t="s">
        <v>62</v>
      </c>
      <c r="H262" s="28" t="s">
        <v>10</v>
      </c>
      <c r="I262" s="19"/>
      <c r="J262" s="19"/>
      <c r="K262" s="19"/>
      <c r="L262" s="46"/>
      <c r="M262" s="19"/>
      <c r="N262" s="19"/>
      <c r="O262" s="19"/>
      <c r="P262" s="19"/>
    </row>
    <row r="263" spans="1:16" ht="33" x14ac:dyDescent="0.3">
      <c r="A263" s="47">
        <v>260</v>
      </c>
      <c r="B263" s="28" t="s">
        <v>2319</v>
      </c>
      <c r="C263" s="28" t="s">
        <v>6</v>
      </c>
      <c r="D263" s="38" t="s">
        <v>287</v>
      </c>
      <c r="E263" s="38">
        <v>47018</v>
      </c>
      <c r="F263" s="28" t="s">
        <v>21</v>
      </c>
      <c r="G263" s="28" t="s">
        <v>62</v>
      </c>
      <c r="H263" s="28" t="s">
        <v>10</v>
      </c>
      <c r="I263" s="19"/>
      <c r="J263" s="19"/>
      <c r="K263" s="19"/>
      <c r="L263" s="46"/>
      <c r="M263" s="19"/>
      <c r="N263" s="19"/>
      <c r="O263" s="19"/>
      <c r="P263" s="19"/>
    </row>
    <row r="264" spans="1:16" ht="33" x14ac:dyDescent="0.3">
      <c r="A264" s="47">
        <v>261</v>
      </c>
      <c r="B264" s="28" t="s">
        <v>2496</v>
      </c>
      <c r="C264" s="28" t="s">
        <v>61</v>
      </c>
      <c r="D264" s="38" t="s">
        <v>2497</v>
      </c>
      <c r="E264" s="38">
        <v>47092</v>
      </c>
      <c r="F264" s="28" t="s">
        <v>21</v>
      </c>
      <c r="G264" s="28" t="s">
        <v>62</v>
      </c>
      <c r="H264" s="28" t="s">
        <v>10</v>
      </c>
      <c r="I264" s="19"/>
      <c r="J264" s="19"/>
      <c r="K264" s="19"/>
      <c r="L264" s="46"/>
      <c r="M264" s="19"/>
      <c r="N264" s="19"/>
      <c r="O264" s="19"/>
      <c r="P264" s="19"/>
    </row>
    <row r="265" spans="1:16" ht="16.5" x14ac:dyDescent="0.3">
      <c r="A265" s="47">
        <v>262</v>
      </c>
      <c r="B265" s="28" t="s">
        <v>2502</v>
      </c>
      <c r="C265" s="28" t="s">
        <v>6</v>
      </c>
      <c r="D265" s="38" t="s">
        <v>287</v>
      </c>
      <c r="E265" s="38">
        <v>47018</v>
      </c>
      <c r="F265" s="28" t="s">
        <v>148</v>
      </c>
      <c r="G265" s="28" t="s">
        <v>62</v>
      </c>
      <c r="H265" s="28" t="s">
        <v>10</v>
      </c>
      <c r="I265" s="19"/>
      <c r="J265" s="19"/>
      <c r="K265" s="19"/>
      <c r="L265" s="46"/>
      <c r="M265" s="19"/>
      <c r="N265" s="19"/>
      <c r="O265" s="19"/>
      <c r="P265" s="19"/>
    </row>
    <row r="266" spans="1:16" ht="16.5" x14ac:dyDescent="0.3">
      <c r="A266" s="47">
        <v>263</v>
      </c>
      <c r="B266" s="28" t="s">
        <v>2578</v>
      </c>
      <c r="C266" s="28" t="s">
        <v>6</v>
      </c>
      <c r="D266" s="38" t="s">
        <v>2579</v>
      </c>
      <c r="E266" s="38">
        <v>47035</v>
      </c>
      <c r="F266" s="28" t="s">
        <v>21</v>
      </c>
      <c r="G266" s="28" t="s">
        <v>62</v>
      </c>
      <c r="H266" s="28" t="s">
        <v>10</v>
      </c>
      <c r="I266" s="19"/>
      <c r="J266" s="19"/>
      <c r="K266" s="19"/>
      <c r="L266" s="46"/>
      <c r="M266" s="19"/>
      <c r="N266" s="19"/>
      <c r="O266" s="19"/>
      <c r="P266" s="19"/>
    </row>
    <row r="267" spans="1:16" ht="16.5" x14ac:dyDescent="0.3">
      <c r="A267" s="47">
        <v>264</v>
      </c>
      <c r="B267" s="28" t="s">
        <v>2680</v>
      </c>
      <c r="C267" s="28" t="s">
        <v>6</v>
      </c>
      <c r="D267" s="38" t="s">
        <v>143</v>
      </c>
      <c r="E267" s="38">
        <v>46986</v>
      </c>
      <c r="F267" s="28" t="s">
        <v>131</v>
      </c>
      <c r="G267" s="28" t="s">
        <v>62</v>
      </c>
      <c r="H267" s="28" t="s">
        <v>10</v>
      </c>
      <c r="I267" s="19"/>
      <c r="J267" s="19"/>
      <c r="K267" s="19"/>
      <c r="L267" s="46"/>
      <c r="M267" s="19"/>
      <c r="N267" s="19"/>
      <c r="O267" s="19"/>
      <c r="P267" s="19"/>
    </row>
    <row r="268" spans="1:16" ht="33" x14ac:dyDescent="0.3">
      <c r="A268" s="47">
        <v>265</v>
      </c>
      <c r="B268" s="28" t="s">
        <v>2681</v>
      </c>
      <c r="C268" s="28" t="s">
        <v>6</v>
      </c>
      <c r="D268" s="38" t="s">
        <v>1981</v>
      </c>
      <c r="E268" s="38">
        <v>46980</v>
      </c>
      <c r="F268" s="28" t="s">
        <v>131</v>
      </c>
      <c r="G268" s="28" t="s">
        <v>62</v>
      </c>
      <c r="H268" s="28" t="s">
        <v>10</v>
      </c>
      <c r="I268" s="19"/>
      <c r="J268" s="19"/>
      <c r="K268" s="19"/>
      <c r="L268" s="46"/>
      <c r="M268" s="19"/>
      <c r="N268" s="19"/>
      <c r="O268" s="19"/>
      <c r="P268" s="19"/>
    </row>
    <row r="269" spans="1:16" ht="16.5" x14ac:dyDescent="0.3">
      <c r="A269" s="47">
        <v>266</v>
      </c>
      <c r="B269" s="28" t="s">
        <v>2699</v>
      </c>
      <c r="C269" s="28" t="s">
        <v>6</v>
      </c>
      <c r="D269" s="38" t="s">
        <v>478</v>
      </c>
      <c r="E269" s="38">
        <v>46860</v>
      </c>
      <c r="F269" s="28" t="s">
        <v>120</v>
      </c>
      <c r="G269" s="28" t="s">
        <v>62</v>
      </c>
      <c r="H269" s="28" t="s">
        <v>10</v>
      </c>
      <c r="I269" s="19"/>
      <c r="J269" s="19"/>
      <c r="K269" s="19"/>
      <c r="L269" s="46"/>
      <c r="M269" s="19"/>
      <c r="N269" s="19"/>
      <c r="O269" s="19"/>
      <c r="P269" s="19"/>
    </row>
    <row r="270" spans="1:16" ht="16.5" x14ac:dyDescent="0.3">
      <c r="A270" s="47">
        <v>267</v>
      </c>
      <c r="B270" s="28" t="s">
        <v>2705</v>
      </c>
      <c r="C270" s="28" t="s">
        <v>6</v>
      </c>
      <c r="D270" s="38" t="s">
        <v>143</v>
      </c>
      <c r="E270" s="38">
        <v>46986</v>
      </c>
      <c r="F270" s="28" t="s">
        <v>21</v>
      </c>
      <c r="G270" s="28" t="s">
        <v>62</v>
      </c>
      <c r="H270" s="28" t="s">
        <v>10</v>
      </c>
      <c r="I270" s="19"/>
      <c r="J270" s="19"/>
      <c r="K270" s="19"/>
      <c r="L270" s="46"/>
      <c r="M270" s="19"/>
      <c r="N270" s="19"/>
      <c r="O270" s="19"/>
      <c r="P270" s="19"/>
    </row>
    <row r="271" spans="1:16" ht="33" x14ac:dyDescent="0.3">
      <c r="A271" s="47">
        <v>268</v>
      </c>
      <c r="B271" s="28" t="s">
        <v>2713</v>
      </c>
      <c r="C271" s="28" t="s">
        <v>61</v>
      </c>
      <c r="D271" s="38" t="s">
        <v>69</v>
      </c>
      <c r="E271" s="38">
        <v>46882</v>
      </c>
      <c r="F271" s="28" t="s">
        <v>21</v>
      </c>
      <c r="G271" s="28" t="s">
        <v>62</v>
      </c>
      <c r="H271" s="28" t="s">
        <v>10</v>
      </c>
      <c r="I271" s="19"/>
      <c r="J271" s="19"/>
      <c r="K271" s="19"/>
      <c r="L271" s="46"/>
      <c r="M271" s="19"/>
      <c r="N271" s="19"/>
      <c r="O271" s="19"/>
      <c r="P271" s="19"/>
    </row>
    <row r="272" spans="1:16" ht="16.5" x14ac:dyDescent="0.3">
      <c r="A272" s="47">
        <v>269</v>
      </c>
      <c r="B272" s="28" t="s">
        <v>2719</v>
      </c>
      <c r="C272" s="28" t="s">
        <v>6</v>
      </c>
      <c r="D272" s="38" t="s">
        <v>571</v>
      </c>
      <c r="E272" s="38">
        <v>46913</v>
      </c>
      <c r="F272" s="28" t="s">
        <v>21</v>
      </c>
      <c r="G272" s="28" t="s">
        <v>62</v>
      </c>
      <c r="H272" s="28" t="s">
        <v>10</v>
      </c>
      <c r="I272" s="19"/>
      <c r="J272" s="19"/>
      <c r="K272" s="19"/>
      <c r="L272" s="46"/>
      <c r="M272" s="19"/>
      <c r="N272" s="19"/>
      <c r="O272" s="19"/>
      <c r="P272" s="19"/>
    </row>
    <row r="273" spans="1:16" ht="33" x14ac:dyDescent="0.3">
      <c r="A273" s="47">
        <v>270</v>
      </c>
      <c r="B273" s="28" t="s">
        <v>2753</v>
      </c>
      <c r="C273" s="28" t="s">
        <v>61</v>
      </c>
      <c r="D273" s="38" t="s">
        <v>2013</v>
      </c>
      <c r="E273" s="38">
        <v>46958</v>
      </c>
      <c r="F273" s="28" t="s">
        <v>469</v>
      </c>
      <c r="G273" s="28" t="s">
        <v>62</v>
      </c>
      <c r="H273" s="28" t="s">
        <v>10</v>
      </c>
      <c r="I273" s="19"/>
      <c r="J273" s="19"/>
      <c r="K273" s="19"/>
      <c r="L273" s="46"/>
      <c r="M273" s="19"/>
      <c r="N273" s="19"/>
      <c r="O273" s="19"/>
      <c r="P273" s="19"/>
    </row>
    <row r="274" spans="1:16" ht="16.5" x14ac:dyDescent="0.3">
      <c r="A274" s="47">
        <v>271</v>
      </c>
      <c r="B274" s="28" t="s">
        <v>2775</v>
      </c>
      <c r="C274" s="28" t="s">
        <v>6</v>
      </c>
      <c r="D274" s="38" t="s">
        <v>2776</v>
      </c>
      <c r="E274" s="38">
        <v>47052</v>
      </c>
      <c r="F274" s="28" t="s">
        <v>38</v>
      </c>
      <c r="G274" s="28" t="s">
        <v>62</v>
      </c>
      <c r="H274" s="28" t="s">
        <v>10</v>
      </c>
      <c r="I274" s="19"/>
      <c r="J274" s="19"/>
      <c r="K274" s="19"/>
      <c r="L274" s="46"/>
      <c r="M274" s="19"/>
      <c r="N274" s="19"/>
      <c r="O274" s="19"/>
      <c r="P274" s="19"/>
    </row>
    <row r="275" spans="1:16" ht="16.5" x14ac:dyDescent="0.3">
      <c r="A275" s="47">
        <v>272</v>
      </c>
      <c r="B275" s="28" t="s">
        <v>2787</v>
      </c>
      <c r="C275" s="28" t="s">
        <v>6</v>
      </c>
      <c r="D275" s="38" t="s">
        <v>1342</v>
      </c>
      <c r="E275" s="38">
        <v>46757</v>
      </c>
      <c r="F275" s="28" t="s">
        <v>148</v>
      </c>
      <c r="G275" s="28" t="s">
        <v>62</v>
      </c>
      <c r="H275" s="28" t="s">
        <v>10</v>
      </c>
      <c r="I275" s="19"/>
      <c r="J275" s="19"/>
      <c r="K275" s="19"/>
      <c r="L275" s="46"/>
      <c r="M275" s="19"/>
      <c r="N275" s="19"/>
      <c r="O275" s="19"/>
      <c r="P275" s="19"/>
    </row>
    <row r="276" spans="1:16" ht="33" x14ac:dyDescent="0.3">
      <c r="A276" s="47">
        <v>273</v>
      </c>
      <c r="B276" s="28" t="s">
        <v>2874</v>
      </c>
      <c r="C276" s="28" t="s">
        <v>6</v>
      </c>
      <c r="D276" s="38" t="s">
        <v>418</v>
      </c>
      <c r="E276" s="38">
        <v>47081</v>
      </c>
      <c r="F276" s="28" t="s">
        <v>152</v>
      </c>
      <c r="G276" s="28" t="s">
        <v>62</v>
      </c>
      <c r="H276" s="28" t="s">
        <v>10</v>
      </c>
      <c r="I276" s="19"/>
      <c r="J276" s="19"/>
      <c r="K276" s="19"/>
      <c r="L276" s="46"/>
      <c r="M276" s="19"/>
      <c r="N276" s="19"/>
      <c r="O276" s="19"/>
      <c r="P276" s="19"/>
    </row>
    <row r="277" spans="1:16" ht="16.5" x14ac:dyDescent="0.3">
      <c r="A277" s="47">
        <v>274</v>
      </c>
      <c r="B277" s="28" t="s">
        <v>2892</v>
      </c>
      <c r="C277" s="28" t="s">
        <v>6</v>
      </c>
      <c r="D277" s="38" t="s">
        <v>2893</v>
      </c>
      <c r="E277" s="38">
        <v>47066</v>
      </c>
      <c r="F277" s="28" t="s">
        <v>38</v>
      </c>
      <c r="G277" s="28" t="s">
        <v>62</v>
      </c>
      <c r="H277" s="28" t="s">
        <v>10</v>
      </c>
      <c r="I277" s="19"/>
      <c r="J277" s="19"/>
      <c r="K277" s="19"/>
      <c r="L277" s="46"/>
      <c r="M277" s="19"/>
      <c r="N277" s="19"/>
      <c r="O277" s="19"/>
      <c r="P277" s="19"/>
    </row>
    <row r="278" spans="1:16" ht="33" x14ac:dyDescent="0.3">
      <c r="A278" s="47">
        <v>275</v>
      </c>
      <c r="B278" s="28" t="s">
        <v>2959</v>
      </c>
      <c r="C278" s="28" t="s">
        <v>6</v>
      </c>
      <c r="D278" s="38" t="s">
        <v>242</v>
      </c>
      <c r="E278" s="38">
        <v>46843</v>
      </c>
      <c r="F278" s="28" t="s">
        <v>38</v>
      </c>
      <c r="G278" s="28" t="s">
        <v>62</v>
      </c>
      <c r="H278" s="28" t="s">
        <v>10</v>
      </c>
      <c r="I278" s="19"/>
      <c r="J278" s="19"/>
      <c r="K278" s="19"/>
      <c r="L278" s="46"/>
      <c r="M278" s="19"/>
      <c r="N278" s="19"/>
      <c r="O278" s="19"/>
      <c r="P278" s="19"/>
    </row>
    <row r="279" spans="1:16" ht="33" x14ac:dyDescent="0.3">
      <c r="A279" s="47">
        <v>276</v>
      </c>
      <c r="B279" s="28" t="s">
        <v>3059</v>
      </c>
      <c r="C279" s="28" t="s">
        <v>6</v>
      </c>
      <c r="D279" s="38" t="s">
        <v>2469</v>
      </c>
      <c r="E279" s="38">
        <v>47051</v>
      </c>
      <c r="F279" s="28" t="s">
        <v>21</v>
      </c>
      <c r="G279" s="28" t="s">
        <v>62</v>
      </c>
      <c r="H279" s="28" t="s">
        <v>10</v>
      </c>
      <c r="I279" s="19"/>
      <c r="J279" s="19"/>
      <c r="K279" s="19"/>
      <c r="L279" s="46"/>
      <c r="M279" s="19"/>
      <c r="N279" s="19"/>
      <c r="O279" s="19"/>
      <c r="P279" s="19"/>
    </row>
    <row r="280" spans="1:16" ht="33" x14ac:dyDescent="0.3">
      <c r="A280" s="47">
        <v>277</v>
      </c>
      <c r="B280" s="28" t="s">
        <v>3060</v>
      </c>
      <c r="C280" s="28" t="s">
        <v>6</v>
      </c>
      <c r="D280" s="38" t="s">
        <v>1499</v>
      </c>
      <c r="E280" s="38">
        <v>46981</v>
      </c>
      <c r="F280" s="28" t="s">
        <v>51</v>
      </c>
      <c r="G280" s="28" t="s">
        <v>62</v>
      </c>
      <c r="H280" s="28" t="s">
        <v>10</v>
      </c>
      <c r="I280" s="19"/>
      <c r="J280" s="19"/>
      <c r="K280" s="19"/>
      <c r="L280" s="46"/>
      <c r="M280" s="19"/>
      <c r="N280" s="19"/>
      <c r="O280" s="19"/>
      <c r="P280" s="19"/>
    </row>
    <row r="281" spans="1:16" ht="16.5" x14ac:dyDescent="0.3">
      <c r="A281" s="47">
        <v>278</v>
      </c>
      <c r="B281" s="28" t="s">
        <v>3083</v>
      </c>
      <c r="C281" s="28" t="s">
        <v>6</v>
      </c>
      <c r="D281" s="38" t="s">
        <v>3084</v>
      </c>
      <c r="E281" s="38">
        <v>46848</v>
      </c>
      <c r="F281" s="28" t="s">
        <v>21</v>
      </c>
      <c r="G281" s="28" t="s">
        <v>62</v>
      </c>
      <c r="H281" s="28" t="s">
        <v>10</v>
      </c>
      <c r="I281" s="19"/>
      <c r="J281" s="19"/>
      <c r="K281" s="19"/>
      <c r="L281" s="46"/>
      <c r="M281" s="19"/>
      <c r="N281" s="19"/>
      <c r="O281" s="19"/>
      <c r="P281" s="19"/>
    </row>
    <row r="282" spans="1:16" ht="16.5" x14ac:dyDescent="0.3">
      <c r="A282" s="47">
        <v>279</v>
      </c>
      <c r="B282" s="28" t="s">
        <v>3156</v>
      </c>
      <c r="C282" s="28" t="s">
        <v>6</v>
      </c>
      <c r="D282" s="38" t="s">
        <v>700</v>
      </c>
      <c r="E282" s="38">
        <v>46790</v>
      </c>
      <c r="F282" s="28" t="s">
        <v>21</v>
      </c>
      <c r="G282" s="28" t="s">
        <v>62</v>
      </c>
      <c r="H282" s="28" t="s">
        <v>10</v>
      </c>
      <c r="I282" s="19"/>
      <c r="J282" s="19"/>
      <c r="K282" s="19"/>
      <c r="L282" s="46"/>
      <c r="M282" s="19"/>
      <c r="N282" s="19"/>
      <c r="O282" s="19"/>
      <c r="P282" s="19"/>
    </row>
    <row r="283" spans="1:16" ht="16.5" x14ac:dyDescent="0.3">
      <c r="A283" s="47">
        <v>280</v>
      </c>
      <c r="B283" s="28" t="s">
        <v>3187</v>
      </c>
      <c r="C283" s="28" t="s">
        <v>6</v>
      </c>
      <c r="D283" s="38" t="s">
        <v>1499</v>
      </c>
      <c r="E283" s="38">
        <v>46981</v>
      </c>
      <c r="F283" s="28" t="s">
        <v>75</v>
      </c>
      <c r="G283" s="28" t="s">
        <v>62</v>
      </c>
      <c r="H283" s="28" t="s">
        <v>10</v>
      </c>
      <c r="I283" s="19"/>
      <c r="J283" s="19"/>
      <c r="K283" s="19"/>
      <c r="L283" s="46"/>
      <c r="M283" s="19"/>
      <c r="N283" s="19"/>
      <c r="O283" s="19"/>
      <c r="P283" s="19"/>
    </row>
    <row r="284" spans="1:16" ht="33" x14ac:dyDescent="0.3">
      <c r="A284" s="47">
        <v>281</v>
      </c>
      <c r="B284" s="28" t="s">
        <v>3201</v>
      </c>
      <c r="C284" s="28" t="s">
        <v>6</v>
      </c>
      <c r="D284" s="38" t="s">
        <v>1201</v>
      </c>
      <c r="E284" s="38">
        <v>46776</v>
      </c>
      <c r="F284" s="28" t="s">
        <v>51</v>
      </c>
      <c r="G284" s="28" t="s">
        <v>62</v>
      </c>
      <c r="H284" s="28" t="s">
        <v>10</v>
      </c>
      <c r="I284" s="19"/>
      <c r="J284" s="19"/>
      <c r="K284" s="19"/>
      <c r="L284" s="46"/>
      <c r="M284" s="19"/>
      <c r="N284" s="19"/>
      <c r="O284" s="19"/>
      <c r="P284" s="19"/>
    </row>
    <row r="285" spans="1:16" ht="16.5" x14ac:dyDescent="0.3">
      <c r="A285" s="47">
        <v>282</v>
      </c>
      <c r="B285" s="28" t="s">
        <v>3255</v>
      </c>
      <c r="C285" s="28" t="s">
        <v>6</v>
      </c>
      <c r="D285" s="38" t="s">
        <v>2893</v>
      </c>
      <c r="E285" s="38">
        <v>47066</v>
      </c>
      <c r="F285" s="28" t="s">
        <v>21</v>
      </c>
      <c r="G285" s="28" t="s">
        <v>62</v>
      </c>
      <c r="H285" s="28" t="s">
        <v>10</v>
      </c>
      <c r="I285" s="19"/>
      <c r="J285" s="19"/>
      <c r="K285" s="19"/>
      <c r="L285" s="46"/>
      <c r="M285" s="19"/>
      <c r="N285" s="19"/>
      <c r="O285" s="19"/>
      <c r="P285" s="19"/>
    </row>
    <row r="286" spans="1:16" ht="49.5" x14ac:dyDescent="0.3">
      <c r="A286" s="47">
        <v>283</v>
      </c>
      <c r="B286" s="28" t="s">
        <v>3330</v>
      </c>
      <c r="C286" s="28" t="s">
        <v>6</v>
      </c>
      <c r="D286" s="38" t="s">
        <v>2243</v>
      </c>
      <c r="E286" s="38">
        <v>46917</v>
      </c>
      <c r="F286" s="28" t="s">
        <v>21</v>
      </c>
      <c r="G286" s="28" t="s">
        <v>62</v>
      </c>
      <c r="H286" s="28" t="s">
        <v>10</v>
      </c>
      <c r="I286" s="19"/>
      <c r="J286" s="19"/>
      <c r="K286" s="19"/>
      <c r="L286" s="46"/>
      <c r="M286" s="19"/>
      <c r="N286" s="19"/>
      <c r="O286" s="19"/>
      <c r="P286" s="19"/>
    </row>
    <row r="287" spans="1:16" ht="16.5" x14ac:dyDescent="0.3">
      <c r="A287" s="47">
        <v>284</v>
      </c>
      <c r="B287" s="28" t="s">
        <v>475</v>
      </c>
      <c r="C287" s="28" t="s">
        <v>6</v>
      </c>
      <c r="D287" s="38" t="s">
        <v>476</v>
      </c>
      <c r="E287" s="38">
        <v>46815</v>
      </c>
      <c r="F287" s="28" t="s">
        <v>159</v>
      </c>
      <c r="G287" s="28" t="s">
        <v>30</v>
      </c>
      <c r="H287" s="28" t="s">
        <v>10</v>
      </c>
      <c r="I287" s="19"/>
      <c r="J287" s="19"/>
      <c r="K287" s="19"/>
      <c r="L287" s="46"/>
      <c r="M287" s="19"/>
      <c r="N287" s="19"/>
      <c r="O287" s="19"/>
      <c r="P287" s="19"/>
    </row>
    <row r="288" spans="1:16" ht="33" x14ac:dyDescent="0.3">
      <c r="A288" s="47">
        <v>285</v>
      </c>
      <c r="B288" s="37" t="s">
        <v>586</v>
      </c>
      <c r="C288" s="28" t="s">
        <v>6</v>
      </c>
      <c r="D288" s="38" t="s">
        <v>587</v>
      </c>
      <c r="E288" s="38">
        <v>47009</v>
      </c>
      <c r="F288" s="28" t="s">
        <v>144</v>
      </c>
      <c r="G288" s="28" t="s">
        <v>30</v>
      </c>
      <c r="H288" s="28" t="s">
        <v>10</v>
      </c>
      <c r="I288" s="19"/>
      <c r="J288" s="19"/>
      <c r="K288" s="19"/>
      <c r="L288" s="46"/>
      <c r="M288" s="19"/>
      <c r="N288" s="19"/>
      <c r="O288" s="19"/>
      <c r="P288" s="19"/>
    </row>
    <row r="289" spans="1:16" ht="33" x14ac:dyDescent="0.3">
      <c r="A289" s="47">
        <v>286</v>
      </c>
      <c r="B289" s="28" t="s">
        <v>621</v>
      </c>
      <c r="C289" s="28" t="s">
        <v>6</v>
      </c>
      <c r="D289" s="38" t="s">
        <v>622</v>
      </c>
      <c r="E289" s="38">
        <v>46931</v>
      </c>
      <c r="F289" s="28" t="s">
        <v>21</v>
      </c>
      <c r="G289" s="28" t="s">
        <v>30</v>
      </c>
      <c r="H289" s="28" t="s">
        <v>10</v>
      </c>
      <c r="I289" s="19"/>
      <c r="J289" s="19"/>
      <c r="K289" s="19"/>
      <c r="L289" s="46"/>
      <c r="M289" s="19"/>
      <c r="N289" s="19"/>
      <c r="O289" s="19"/>
      <c r="P289" s="19"/>
    </row>
    <row r="290" spans="1:16" ht="33" x14ac:dyDescent="0.3">
      <c r="A290" s="47">
        <v>287</v>
      </c>
      <c r="B290" s="28" t="s">
        <v>1126</v>
      </c>
      <c r="C290" s="28" t="s">
        <v>6</v>
      </c>
      <c r="D290" s="38" t="s">
        <v>287</v>
      </c>
      <c r="E290" s="38">
        <v>47018</v>
      </c>
      <c r="F290" s="28" t="s">
        <v>29</v>
      </c>
      <c r="G290" s="28" t="s">
        <v>30</v>
      </c>
      <c r="H290" s="28" t="s">
        <v>10</v>
      </c>
      <c r="I290" s="19"/>
      <c r="J290" s="19"/>
      <c r="K290" s="19"/>
      <c r="L290" s="46"/>
      <c r="M290" s="19"/>
      <c r="N290" s="19"/>
      <c r="O290" s="19"/>
      <c r="P290" s="19"/>
    </row>
    <row r="291" spans="1:16" ht="82.5" x14ac:dyDescent="0.3">
      <c r="A291" s="47">
        <v>288</v>
      </c>
      <c r="B291" s="28" t="s">
        <v>1147</v>
      </c>
      <c r="C291" s="28" t="s">
        <v>61</v>
      </c>
      <c r="D291" s="38" t="s">
        <v>1148</v>
      </c>
      <c r="E291" s="38">
        <v>46786</v>
      </c>
      <c r="F291" s="28" t="s">
        <v>21</v>
      </c>
      <c r="G291" s="28" t="s">
        <v>30</v>
      </c>
      <c r="H291" s="28" t="s">
        <v>10</v>
      </c>
      <c r="I291" s="19"/>
      <c r="J291" s="19"/>
      <c r="K291" s="19"/>
      <c r="L291" s="46"/>
      <c r="M291" s="19"/>
      <c r="N291" s="19"/>
      <c r="O291" s="19"/>
      <c r="P291" s="19"/>
    </row>
    <row r="292" spans="1:16" ht="33" x14ac:dyDescent="0.3">
      <c r="A292" s="47">
        <v>289</v>
      </c>
      <c r="B292" s="28" t="s">
        <v>1730</v>
      </c>
      <c r="C292" s="28" t="s">
        <v>6</v>
      </c>
      <c r="D292" s="38" t="s">
        <v>718</v>
      </c>
      <c r="E292" s="38">
        <v>46854</v>
      </c>
      <c r="F292" s="28" t="s">
        <v>152</v>
      </c>
      <c r="G292" s="28" t="s">
        <v>30</v>
      </c>
      <c r="H292" s="28" t="s">
        <v>10</v>
      </c>
      <c r="I292" s="19"/>
      <c r="J292" s="19"/>
      <c r="K292" s="19"/>
      <c r="L292" s="46"/>
      <c r="M292" s="19"/>
      <c r="N292" s="19"/>
      <c r="O292" s="19"/>
      <c r="P292" s="19"/>
    </row>
    <row r="293" spans="1:16" ht="16.5" x14ac:dyDescent="0.3">
      <c r="A293" s="47">
        <v>290</v>
      </c>
      <c r="B293" s="28" t="s">
        <v>2471</v>
      </c>
      <c r="C293" s="28" t="s">
        <v>6</v>
      </c>
      <c r="D293" s="38" t="s">
        <v>146</v>
      </c>
      <c r="E293" s="38">
        <v>46796</v>
      </c>
      <c r="F293" s="28" t="s">
        <v>21</v>
      </c>
      <c r="G293" s="28" t="s">
        <v>30</v>
      </c>
      <c r="H293" s="28" t="s">
        <v>10</v>
      </c>
      <c r="I293" s="19"/>
      <c r="J293" s="19"/>
      <c r="K293" s="19"/>
      <c r="L293" s="46"/>
      <c r="M293" s="19"/>
      <c r="N293" s="19"/>
      <c r="O293" s="19"/>
      <c r="P293" s="19"/>
    </row>
    <row r="294" spans="1:16" ht="49.5" x14ac:dyDescent="0.3">
      <c r="A294" s="47">
        <v>291</v>
      </c>
      <c r="B294" s="28" t="s">
        <v>2472</v>
      </c>
      <c r="C294" s="28" t="s">
        <v>6</v>
      </c>
      <c r="D294" s="38" t="s">
        <v>622</v>
      </c>
      <c r="E294" s="38">
        <v>46931</v>
      </c>
      <c r="F294" s="28" t="s">
        <v>21</v>
      </c>
      <c r="G294" s="28" t="s">
        <v>30</v>
      </c>
      <c r="H294" s="28" t="s">
        <v>10</v>
      </c>
      <c r="I294" s="19"/>
      <c r="J294" s="19"/>
      <c r="K294" s="19"/>
      <c r="L294" s="46"/>
      <c r="M294" s="19"/>
      <c r="N294" s="19"/>
      <c r="O294" s="19"/>
      <c r="P294" s="19"/>
    </row>
    <row r="295" spans="1:16" ht="16.5" x14ac:dyDescent="0.3">
      <c r="A295" s="47">
        <v>292</v>
      </c>
      <c r="B295" s="28" t="s">
        <v>2489</v>
      </c>
      <c r="C295" s="28" t="s">
        <v>6</v>
      </c>
      <c r="D295" s="38" t="s">
        <v>416</v>
      </c>
      <c r="E295" s="38">
        <v>47091</v>
      </c>
      <c r="F295" s="28" t="s">
        <v>138</v>
      </c>
      <c r="G295" s="28" t="s">
        <v>30</v>
      </c>
      <c r="H295" s="28" t="s">
        <v>10</v>
      </c>
      <c r="I295" s="19"/>
      <c r="J295" s="19"/>
      <c r="K295" s="19"/>
      <c r="L295" s="46"/>
      <c r="M295" s="19"/>
      <c r="N295" s="19"/>
      <c r="O295" s="19"/>
      <c r="P295" s="19"/>
    </row>
    <row r="296" spans="1:16" ht="33" x14ac:dyDescent="0.3">
      <c r="A296" s="47">
        <v>293</v>
      </c>
      <c r="B296" s="28" t="s">
        <v>2953</v>
      </c>
      <c r="C296" s="28" t="s">
        <v>6</v>
      </c>
      <c r="D296" s="38" t="s">
        <v>2691</v>
      </c>
      <c r="E296" s="38">
        <v>46897</v>
      </c>
      <c r="F296" s="28" t="s">
        <v>2246</v>
      </c>
      <c r="G296" s="28" t="s">
        <v>30</v>
      </c>
      <c r="H296" s="28" t="s">
        <v>10</v>
      </c>
      <c r="I296" s="19"/>
      <c r="J296" s="19"/>
      <c r="K296" s="19"/>
      <c r="L296" s="46"/>
      <c r="M296" s="19"/>
      <c r="N296" s="19"/>
      <c r="O296" s="19"/>
      <c r="P296" s="19"/>
    </row>
    <row r="297" spans="1:16" ht="33" x14ac:dyDescent="0.3">
      <c r="A297" s="47">
        <v>294</v>
      </c>
      <c r="B297" s="37" t="s">
        <v>3204</v>
      </c>
      <c r="C297" s="28" t="s">
        <v>6</v>
      </c>
      <c r="D297" s="38" t="s">
        <v>416</v>
      </c>
      <c r="E297" s="38">
        <v>47091</v>
      </c>
      <c r="F297" s="28" t="s">
        <v>144</v>
      </c>
      <c r="G297" s="28" t="s">
        <v>30</v>
      </c>
      <c r="H297" s="28" t="s">
        <v>10</v>
      </c>
      <c r="I297" s="19"/>
      <c r="J297" s="19"/>
      <c r="K297" s="19"/>
      <c r="L297" s="46"/>
      <c r="M297" s="19"/>
      <c r="N297" s="19"/>
      <c r="O297" s="19"/>
      <c r="P297" s="19"/>
    </row>
    <row r="298" spans="1:16" ht="33" x14ac:dyDescent="0.3">
      <c r="A298" s="47">
        <v>295</v>
      </c>
      <c r="B298" s="28" t="s">
        <v>3277</v>
      </c>
      <c r="C298" s="28" t="s">
        <v>61</v>
      </c>
      <c r="D298" s="38" t="s">
        <v>1981</v>
      </c>
      <c r="E298" s="38">
        <v>46980</v>
      </c>
      <c r="F298" s="28" t="s">
        <v>14</v>
      </c>
      <c r="G298" s="28" t="s">
        <v>30</v>
      </c>
      <c r="H298" s="28" t="s">
        <v>10</v>
      </c>
      <c r="I298" s="19"/>
      <c r="J298" s="19"/>
      <c r="K298" s="19"/>
      <c r="L298" s="46"/>
      <c r="M298" s="19"/>
      <c r="N298" s="19"/>
      <c r="O298" s="19"/>
      <c r="P298" s="19"/>
    </row>
    <row r="299" spans="1:16" ht="82.5" x14ac:dyDescent="0.3">
      <c r="A299" s="47">
        <v>296</v>
      </c>
      <c r="B299" s="28" t="s">
        <v>3349</v>
      </c>
      <c r="C299" s="28" t="s">
        <v>61</v>
      </c>
      <c r="D299" s="38" t="s">
        <v>2661</v>
      </c>
      <c r="E299" s="38">
        <v>46944</v>
      </c>
      <c r="F299" s="28" t="s">
        <v>3350</v>
      </c>
      <c r="G299" s="28" t="s">
        <v>30</v>
      </c>
      <c r="H299" s="28" t="s">
        <v>10</v>
      </c>
      <c r="I299" s="19"/>
      <c r="J299" s="19"/>
      <c r="K299" s="19"/>
      <c r="L299" s="46"/>
      <c r="M299" s="19"/>
      <c r="N299" s="19"/>
      <c r="O299" s="19"/>
      <c r="P299" s="19"/>
    </row>
    <row r="300" spans="1:16" ht="33" x14ac:dyDescent="0.3">
      <c r="A300" s="47">
        <v>297</v>
      </c>
      <c r="B300" s="37" t="s">
        <v>311</v>
      </c>
      <c r="C300" s="28" t="s">
        <v>6</v>
      </c>
      <c r="D300" s="38" t="s">
        <v>312</v>
      </c>
      <c r="E300" s="38">
        <v>47050</v>
      </c>
      <c r="F300" s="28" t="s">
        <v>21</v>
      </c>
      <c r="G300" s="28" t="s">
        <v>98</v>
      </c>
      <c r="H300" s="28" t="s">
        <v>10</v>
      </c>
      <c r="I300" s="19"/>
      <c r="J300" s="19"/>
      <c r="K300" s="19"/>
      <c r="L300" s="46"/>
      <c r="M300" s="19"/>
      <c r="N300" s="19"/>
      <c r="O300" s="19"/>
      <c r="P300" s="19"/>
    </row>
    <row r="301" spans="1:16" ht="16.5" x14ac:dyDescent="0.3">
      <c r="A301" s="47">
        <v>298</v>
      </c>
      <c r="B301" s="28" t="s">
        <v>386</v>
      </c>
      <c r="C301" s="28" t="s">
        <v>6</v>
      </c>
      <c r="D301" s="38" t="s">
        <v>344</v>
      </c>
      <c r="E301" s="38">
        <v>46841</v>
      </c>
      <c r="F301" s="28" t="s">
        <v>288</v>
      </c>
      <c r="G301" s="28" t="s">
        <v>98</v>
      </c>
      <c r="H301" s="28" t="s">
        <v>10</v>
      </c>
      <c r="I301" s="19"/>
      <c r="J301" s="19"/>
      <c r="K301" s="19"/>
      <c r="L301" s="46"/>
      <c r="M301" s="19"/>
      <c r="N301" s="19"/>
      <c r="O301" s="19"/>
      <c r="P301" s="19"/>
    </row>
    <row r="302" spans="1:16" ht="33" x14ac:dyDescent="0.3">
      <c r="A302" s="47">
        <v>299</v>
      </c>
      <c r="B302" s="28" t="s">
        <v>977</v>
      </c>
      <c r="C302" s="28" t="s">
        <v>6</v>
      </c>
      <c r="D302" s="38" t="s">
        <v>978</v>
      </c>
      <c r="E302" s="38">
        <v>46960</v>
      </c>
      <c r="F302" s="28" t="s">
        <v>21</v>
      </c>
      <c r="G302" s="28" t="s">
        <v>98</v>
      </c>
      <c r="H302" s="28" t="s">
        <v>10</v>
      </c>
      <c r="I302" s="19"/>
      <c r="J302" s="19"/>
      <c r="K302" s="19"/>
      <c r="L302" s="46"/>
      <c r="M302" s="19"/>
      <c r="N302" s="19"/>
      <c r="O302" s="19"/>
      <c r="P302" s="19"/>
    </row>
    <row r="303" spans="1:16" ht="33" x14ac:dyDescent="0.3">
      <c r="A303" s="47">
        <v>300</v>
      </c>
      <c r="B303" s="28" t="s">
        <v>1956</v>
      </c>
      <c r="C303" s="28" t="s">
        <v>6</v>
      </c>
      <c r="D303" s="38" t="s">
        <v>587</v>
      </c>
      <c r="E303" s="38">
        <v>47009</v>
      </c>
      <c r="F303" s="28" t="s">
        <v>202</v>
      </c>
      <c r="G303" s="28" t="s">
        <v>98</v>
      </c>
      <c r="H303" s="28" t="s">
        <v>10</v>
      </c>
      <c r="I303" s="19"/>
      <c r="J303" s="19"/>
      <c r="K303" s="19"/>
      <c r="L303" s="46"/>
      <c r="M303" s="19"/>
      <c r="N303" s="19"/>
      <c r="O303" s="19"/>
      <c r="P303" s="19"/>
    </row>
    <row r="304" spans="1:16" ht="16.5" x14ac:dyDescent="0.3">
      <c r="A304" s="47">
        <v>301</v>
      </c>
      <c r="B304" s="28" t="s">
        <v>2390</v>
      </c>
      <c r="C304" s="28" t="s">
        <v>6</v>
      </c>
      <c r="D304" s="38" t="s">
        <v>567</v>
      </c>
      <c r="E304" s="38">
        <v>47021</v>
      </c>
      <c r="F304" s="28" t="s">
        <v>152</v>
      </c>
      <c r="G304" s="28" t="s">
        <v>98</v>
      </c>
      <c r="H304" s="28" t="s">
        <v>10</v>
      </c>
      <c r="I304" s="19"/>
      <c r="J304" s="19"/>
      <c r="K304" s="19"/>
      <c r="L304" s="46"/>
      <c r="M304" s="19"/>
      <c r="N304" s="19"/>
      <c r="O304" s="19"/>
      <c r="P304" s="19"/>
    </row>
    <row r="305" spans="1:16" ht="33" x14ac:dyDescent="0.3">
      <c r="A305" s="47">
        <v>302</v>
      </c>
      <c r="B305" s="28" t="s">
        <v>2407</v>
      </c>
      <c r="C305" s="28" t="s">
        <v>6</v>
      </c>
      <c r="D305" s="38" t="s">
        <v>416</v>
      </c>
      <c r="E305" s="38">
        <v>47091</v>
      </c>
      <c r="F305" s="28" t="s">
        <v>21</v>
      </c>
      <c r="G305" s="28" t="s">
        <v>98</v>
      </c>
      <c r="H305" s="28" t="s">
        <v>10</v>
      </c>
      <c r="I305" s="19"/>
      <c r="J305" s="19"/>
      <c r="K305" s="19"/>
      <c r="L305" s="46"/>
      <c r="M305" s="19"/>
      <c r="N305" s="19"/>
      <c r="O305" s="19"/>
      <c r="P305" s="19"/>
    </row>
    <row r="306" spans="1:16" ht="16.5" x14ac:dyDescent="0.3">
      <c r="A306" s="47">
        <v>303</v>
      </c>
      <c r="B306" s="28" t="s">
        <v>2503</v>
      </c>
      <c r="C306" s="28" t="s">
        <v>6</v>
      </c>
      <c r="D306" s="38" t="s">
        <v>383</v>
      </c>
      <c r="E306" s="38">
        <v>46799</v>
      </c>
      <c r="F306" s="28" t="s">
        <v>38</v>
      </c>
      <c r="G306" s="28" t="s">
        <v>98</v>
      </c>
      <c r="H306" s="28" t="s">
        <v>10</v>
      </c>
      <c r="I306" s="19"/>
      <c r="J306" s="19"/>
      <c r="K306" s="19"/>
      <c r="L306" s="46"/>
      <c r="M306" s="19"/>
      <c r="N306" s="19"/>
      <c r="O306" s="19"/>
      <c r="P306" s="19"/>
    </row>
    <row r="307" spans="1:16" ht="16.5" x14ac:dyDescent="0.3">
      <c r="A307" s="47">
        <v>304</v>
      </c>
      <c r="B307" s="28" t="s">
        <v>2993</v>
      </c>
      <c r="C307" s="28" t="s">
        <v>6</v>
      </c>
      <c r="D307" s="38" t="s">
        <v>2844</v>
      </c>
      <c r="E307" s="38">
        <v>46807</v>
      </c>
      <c r="F307" s="28" t="s">
        <v>153</v>
      </c>
      <c r="G307" s="28" t="s">
        <v>98</v>
      </c>
      <c r="H307" s="28" t="s">
        <v>10</v>
      </c>
      <c r="I307" s="19"/>
      <c r="J307" s="19"/>
      <c r="K307" s="19"/>
      <c r="L307" s="46"/>
      <c r="M307" s="19"/>
      <c r="N307" s="19"/>
      <c r="O307" s="19"/>
      <c r="P307" s="19"/>
    </row>
    <row r="308" spans="1:16" ht="16.5" x14ac:dyDescent="0.3">
      <c r="A308" s="47">
        <v>305</v>
      </c>
      <c r="B308" s="28" t="s">
        <v>3267</v>
      </c>
      <c r="C308" s="28" t="s">
        <v>6</v>
      </c>
      <c r="D308" s="38" t="s">
        <v>682</v>
      </c>
      <c r="E308" s="38">
        <v>46828</v>
      </c>
      <c r="F308" s="28" t="s">
        <v>197</v>
      </c>
      <c r="G308" s="28" t="s">
        <v>98</v>
      </c>
      <c r="H308" s="28" t="s">
        <v>10</v>
      </c>
      <c r="I308" s="19"/>
      <c r="J308" s="19"/>
      <c r="K308" s="19"/>
      <c r="L308" s="46"/>
      <c r="M308" s="19"/>
      <c r="N308" s="19"/>
      <c r="O308" s="19"/>
      <c r="P308" s="19"/>
    </row>
    <row r="309" spans="1:16" ht="33" x14ac:dyDescent="0.3">
      <c r="A309" s="47">
        <v>306</v>
      </c>
      <c r="B309" s="37" t="s">
        <v>241</v>
      </c>
      <c r="C309" s="28" t="s">
        <v>6</v>
      </c>
      <c r="D309" s="38" t="s">
        <v>242</v>
      </c>
      <c r="E309" s="38">
        <v>46843</v>
      </c>
      <c r="F309" s="28" t="s">
        <v>21</v>
      </c>
      <c r="G309" s="28" t="s">
        <v>105</v>
      </c>
      <c r="H309" s="28" t="s">
        <v>10</v>
      </c>
      <c r="I309" s="19"/>
      <c r="J309" s="19"/>
      <c r="K309" s="19"/>
      <c r="L309" s="46"/>
      <c r="M309" s="19"/>
      <c r="N309" s="19"/>
      <c r="O309" s="19"/>
      <c r="P309" s="19"/>
    </row>
    <row r="310" spans="1:16" ht="16.5" x14ac:dyDescent="0.3">
      <c r="A310" s="47">
        <v>307</v>
      </c>
      <c r="B310" s="28" t="s">
        <v>406</v>
      </c>
      <c r="C310" s="28" t="s">
        <v>6</v>
      </c>
      <c r="D310" s="38" t="s">
        <v>381</v>
      </c>
      <c r="E310" s="38">
        <v>46889</v>
      </c>
      <c r="F310" s="28" t="s">
        <v>112</v>
      </c>
      <c r="G310" s="28" t="s">
        <v>105</v>
      </c>
      <c r="H310" s="28" t="s">
        <v>10</v>
      </c>
      <c r="I310" s="19"/>
      <c r="J310" s="19"/>
      <c r="K310" s="19"/>
      <c r="L310" s="46"/>
      <c r="M310" s="19"/>
      <c r="N310" s="19"/>
      <c r="O310" s="19"/>
      <c r="P310" s="19"/>
    </row>
    <row r="311" spans="1:16" ht="16.5" x14ac:dyDescent="0.3">
      <c r="A311" s="47">
        <v>308</v>
      </c>
      <c r="B311" s="28" t="s">
        <v>410</v>
      </c>
      <c r="C311" s="28" t="s">
        <v>6</v>
      </c>
      <c r="D311" s="38" t="s">
        <v>411</v>
      </c>
      <c r="E311" s="38">
        <v>46793</v>
      </c>
      <c r="F311" s="28" t="s">
        <v>202</v>
      </c>
      <c r="G311" s="28" t="s">
        <v>105</v>
      </c>
      <c r="H311" s="28" t="s">
        <v>10</v>
      </c>
      <c r="I311" s="19"/>
      <c r="J311" s="19"/>
      <c r="K311" s="19"/>
      <c r="L311" s="46"/>
      <c r="M311" s="19"/>
      <c r="N311" s="19"/>
      <c r="O311" s="19"/>
      <c r="P311" s="19"/>
    </row>
    <row r="312" spans="1:16" ht="33" x14ac:dyDescent="0.3">
      <c r="A312" s="47">
        <v>309</v>
      </c>
      <c r="B312" s="28" t="s">
        <v>463</v>
      </c>
      <c r="C312" s="28" t="s">
        <v>6</v>
      </c>
      <c r="D312" s="38" t="s">
        <v>464</v>
      </c>
      <c r="E312" s="38">
        <v>46758</v>
      </c>
      <c r="F312" s="28" t="s">
        <v>152</v>
      </c>
      <c r="G312" s="28" t="s">
        <v>105</v>
      </c>
      <c r="H312" s="28" t="s">
        <v>10</v>
      </c>
      <c r="I312" s="19"/>
      <c r="J312" s="19"/>
      <c r="K312" s="19"/>
      <c r="L312" s="46"/>
      <c r="M312" s="19"/>
      <c r="N312" s="19"/>
      <c r="O312" s="19"/>
      <c r="P312" s="19"/>
    </row>
    <row r="313" spans="1:16" ht="66" x14ac:dyDescent="0.3">
      <c r="A313" s="47">
        <v>310</v>
      </c>
      <c r="B313" s="28" t="s">
        <v>1383</v>
      </c>
      <c r="C313" s="28" t="s">
        <v>201</v>
      </c>
      <c r="D313" s="38" t="s">
        <v>1020</v>
      </c>
      <c r="E313" s="38">
        <v>46832</v>
      </c>
      <c r="F313" s="28" t="s">
        <v>1384</v>
      </c>
      <c r="G313" s="28" t="s">
        <v>105</v>
      </c>
      <c r="H313" s="28" t="s">
        <v>10</v>
      </c>
      <c r="I313" s="19"/>
      <c r="J313" s="19"/>
      <c r="K313" s="19"/>
      <c r="L313" s="46"/>
      <c r="M313" s="19"/>
      <c r="N313" s="19"/>
      <c r="O313" s="19"/>
      <c r="P313" s="19"/>
    </row>
    <row r="314" spans="1:16" ht="33" x14ac:dyDescent="0.3">
      <c r="A314" s="47">
        <v>311</v>
      </c>
      <c r="B314" s="28" t="s">
        <v>2160</v>
      </c>
      <c r="C314" s="28" t="s">
        <v>6</v>
      </c>
      <c r="D314" s="38" t="s">
        <v>2161</v>
      </c>
      <c r="E314" s="38">
        <v>46923</v>
      </c>
      <c r="F314" s="28" t="s">
        <v>148</v>
      </c>
      <c r="G314" s="28" t="s">
        <v>105</v>
      </c>
      <c r="H314" s="28" t="s">
        <v>10</v>
      </c>
      <c r="I314" s="19"/>
      <c r="J314" s="19"/>
      <c r="K314" s="19"/>
      <c r="L314" s="46"/>
      <c r="M314" s="19"/>
      <c r="N314" s="19"/>
      <c r="O314" s="19"/>
      <c r="P314" s="19"/>
    </row>
    <row r="315" spans="1:16" ht="33" x14ac:dyDescent="0.3">
      <c r="A315" s="47">
        <v>312</v>
      </c>
      <c r="B315" s="28" t="s">
        <v>2242</v>
      </c>
      <c r="C315" s="28" t="s">
        <v>61</v>
      </c>
      <c r="D315" s="38" t="s">
        <v>2243</v>
      </c>
      <c r="E315" s="38">
        <v>46917</v>
      </c>
      <c r="F315" s="28" t="s">
        <v>151</v>
      </c>
      <c r="G315" s="28" t="s">
        <v>105</v>
      </c>
      <c r="H315" s="28" t="s">
        <v>10</v>
      </c>
      <c r="I315" s="19"/>
      <c r="J315" s="19"/>
      <c r="K315" s="19"/>
      <c r="L315" s="46"/>
      <c r="M315" s="19"/>
      <c r="N315" s="19"/>
      <c r="O315" s="19"/>
      <c r="P315" s="19"/>
    </row>
    <row r="316" spans="1:16" ht="33" x14ac:dyDescent="0.3">
      <c r="A316" s="47">
        <v>313</v>
      </c>
      <c r="B316" s="28" t="s">
        <v>2310</v>
      </c>
      <c r="C316" s="28" t="s">
        <v>6</v>
      </c>
      <c r="D316" s="38" t="s">
        <v>2311</v>
      </c>
      <c r="E316" s="38">
        <v>46755</v>
      </c>
      <c r="F316" s="28" t="s">
        <v>21</v>
      </c>
      <c r="G316" s="28" t="s">
        <v>105</v>
      </c>
      <c r="H316" s="28" t="s">
        <v>10</v>
      </c>
      <c r="I316" s="19"/>
      <c r="J316" s="19"/>
      <c r="K316" s="19"/>
      <c r="L316" s="46"/>
      <c r="M316" s="19"/>
      <c r="N316" s="19"/>
      <c r="O316" s="19"/>
      <c r="P316" s="19"/>
    </row>
    <row r="317" spans="1:16" ht="33" x14ac:dyDescent="0.3">
      <c r="A317" s="47">
        <v>314</v>
      </c>
      <c r="B317" s="28" t="s">
        <v>2333</v>
      </c>
      <c r="C317" s="28" t="s">
        <v>6</v>
      </c>
      <c r="D317" s="38" t="s">
        <v>2334</v>
      </c>
      <c r="E317" s="38">
        <v>46920</v>
      </c>
      <c r="F317" s="28" t="s">
        <v>21</v>
      </c>
      <c r="G317" s="28" t="s">
        <v>105</v>
      </c>
      <c r="H317" s="28" t="s">
        <v>10</v>
      </c>
      <c r="I317" s="19"/>
      <c r="J317" s="19"/>
      <c r="K317" s="19"/>
      <c r="L317" s="46"/>
      <c r="M317" s="19"/>
      <c r="N317" s="19"/>
      <c r="O317" s="19"/>
      <c r="P317" s="19"/>
    </row>
    <row r="318" spans="1:16" ht="16.5" x14ac:dyDescent="0.3">
      <c r="A318" s="47">
        <v>315</v>
      </c>
      <c r="B318" s="28" t="s">
        <v>2460</v>
      </c>
      <c r="C318" s="28" t="s">
        <v>6</v>
      </c>
      <c r="D318" s="38" t="s">
        <v>318</v>
      </c>
      <c r="E318" s="38">
        <v>46939</v>
      </c>
      <c r="F318" s="28" t="s">
        <v>21</v>
      </c>
      <c r="G318" s="28" t="s">
        <v>105</v>
      </c>
      <c r="H318" s="28" t="s">
        <v>10</v>
      </c>
      <c r="I318" s="19"/>
      <c r="J318" s="19"/>
      <c r="K318" s="19"/>
      <c r="L318" s="46"/>
      <c r="M318" s="19"/>
      <c r="N318" s="19"/>
      <c r="O318" s="19"/>
      <c r="P318" s="19"/>
    </row>
    <row r="319" spans="1:16" ht="33" x14ac:dyDescent="0.3">
      <c r="A319" s="47">
        <v>316</v>
      </c>
      <c r="B319" s="28" t="s">
        <v>2586</v>
      </c>
      <c r="C319" s="28" t="s">
        <v>6</v>
      </c>
      <c r="D319" s="38" t="s">
        <v>1342</v>
      </c>
      <c r="E319" s="38">
        <v>46757</v>
      </c>
      <c r="F319" s="28" t="s">
        <v>21</v>
      </c>
      <c r="G319" s="28" t="s">
        <v>105</v>
      </c>
      <c r="H319" s="28" t="s">
        <v>10</v>
      </c>
      <c r="I319" s="19"/>
      <c r="J319" s="19"/>
      <c r="K319" s="19"/>
      <c r="L319" s="46"/>
      <c r="M319" s="19"/>
      <c r="N319" s="19"/>
      <c r="O319" s="19"/>
      <c r="P319" s="19"/>
    </row>
    <row r="320" spans="1:16" ht="16.5" x14ac:dyDescent="0.3">
      <c r="A320" s="47">
        <v>317</v>
      </c>
      <c r="B320" s="28" t="s">
        <v>2740</v>
      </c>
      <c r="C320" s="28" t="s">
        <v>6</v>
      </c>
      <c r="D320" s="38" t="s">
        <v>383</v>
      </c>
      <c r="E320" s="38">
        <v>46799</v>
      </c>
      <c r="F320" s="28" t="s">
        <v>21</v>
      </c>
      <c r="G320" s="28" t="s">
        <v>105</v>
      </c>
      <c r="H320" s="28" t="s">
        <v>10</v>
      </c>
      <c r="I320" s="19"/>
      <c r="J320" s="19"/>
      <c r="K320" s="19"/>
      <c r="L320" s="46"/>
      <c r="M320" s="19"/>
      <c r="N320" s="19"/>
      <c r="O320" s="19"/>
      <c r="P320" s="19"/>
    </row>
    <row r="321" spans="1:16" ht="16.5" x14ac:dyDescent="0.3">
      <c r="A321" s="47">
        <v>318</v>
      </c>
      <c r="B321" s="28" t="s">
        <v>2749</v>
      </c>
      <c r="C321" s="28" t="s">
        <v>6</v>
      </c>
      <c r="D321" s="38" t="s">
        <v>2218</v>
      </c>
      <c r="E321" s="38">
        <v>47046</v>
      </c>
      <c r="F321" s="28" t="s">
        <v>21</v>
      </c>
      <c r="G321" s="28" t="s">
        <v>105</v>
      </c>
      <c r="H321" s="28" t="s">
        <v>10</v>
      </c>
      <c r="I321" s="19"/>
      <c r="J321" s="19"/>
      <c r="K321" s="19"/>
      <c r="L321" s="46"/>
      <c r="M321" s="19"/>
      <c r="N321" s="19"/>
      <c r="O321" s="19"/>
      <c r="P321" s="19"/>
    </row>
    <row r="322" spans="1:16" ht="16.5" x14ac:dyDescent="0.3">
      <c r="A322" s="47">
        <v>319</v>
      </c>
      <c r="B322" s="28" t="s">
        <v>2831</v>
      </c>
      <c r="C322" s="28" t="s">
        <v>6</v>
      </c>
      <c r="D322" s="38" t="s">
        <v>571</v>
      </c>
      <c r="E322" s="38">
        <v>46913</v>
      </c>
      <c r="F322" s="28" t="s">
        <v>21</v>
      </c>
      <c r="G322" s="28" t="s">
        <v>105</v>
      </c>
      <c r="H322" s="28" t="s">
        <v>10</v>
      </c>
      <c r="I322" s="19"/>
      <c r="J322" s="19"/>
      <c r="K322" s="19"/>
      <c r="L322" s="46"/>
      <c r="M322" s="19"/>
      <c r="N322" s="19"/>
      <c r="O322" s="19"/>
      <c r="P322" s="19"/>
    </row>
    <row r="323" spans="1:16" ht="33" x14ac:dyDescent="0.3">
      <c r="A323" s="47">
        <v>320</v>
      </c>
      <c r="B323" s="28" t="s">
        <v>3026</v>
      </c>
      <c r="C323" s="28" t="s">
        <v>61</v>
      </c>
      <c r="D323" s="38" t="s">
        <v>2013</v>
      </c>
      <c r="E323" s="38">
        <v>46958</v>
      </c>
      <c r="F323" s="28" t="s">
        <v>21</v>
      </c>
      <c r="G323" s="28" t="s">
        <v>105</v>
      </c>
      <c r="H323" s="28" t="s">
        <v>10</v>
      </c>
      <c r="I323" s="19"/>
      <c r="J323" s="19"/>
      <c r="K323" s="19"/>
      <c r="L323" s="46"/>
      <c r="M323" s="19"/>
      <c r="N323" s="19"/>
      <c r="O323" s="19"/>
      <c r="P323" s="19"/>
    </row>
    <row r="324" spans="1:16" ht="16.5" x14ac:dyDescent="0.3">
      <c r="A324" s="47">
        <v>321</v>
      </c>
      <c r="B324" s="28" t="s">
        <v>3123</v>
      </c>
      <c r="C324" s="28" t="s">
        <v>6</v>
      </c>
      <c r="D324" s="38" t="s">
        <v>1761</v>
      </c>
      <c r="E324" s="38">
        <v>46918</v>
      </c>
      <c r="F324" s="28" t="s">
        <v>409</v>
      </c>
      <c r="G324" s="28" t="s">
        <v>105</v>
      </c>
      <c r="H324" s="28" t="s">
        <v>10</v>
      </c>
      <c r="I324" s="19"/>
      <c r="J324" s="19"/>
      <c r="K324" s="19"/>
      <c r="L324" s="46"/>
      <c r="M324" s="19"/>
      <c r="N324" s="19"/>
      <c r="O324" s="19"/>
      <c r="P324" s="19"/>
    </row>
    <row r="325" spans="1:16" ht="16.5" x14ac:dyDescent="0.3">
      <c r="A325" s="47">
        <v>322</v>
      </c>
      <c r="B325" s="28" t="s">
        <v>3214</v>
      </c>
      <c r="C325" s="28" t="s">
        <v>6</v>
      </c>
      <c r="D325" s="38" t="s">
        <v>1102</v>
      </c>
      <c r="E325" s="38">
        <v>46827</v>
      </c>
      <c r="F325" s="28" t="s">
        <v>21</v>
      </c>
      <c r="G325" s="28" t="s">
        <v>105</v>
      </c>
      <c r="H325" s="28" t="s">
        <v>10</v>
      </c>
      <c r="I325" s="19"/>
      <c r="J325" s="19"/>
      <c r="K325" s="19"/>
      <c r="L325" s="46"/>
      <c r="M325" s="19"/>
      <c r="N325" s="19"/>
      <c r="O325" s="19"/>
      <c r="P325" s="19"/>
    </row>
    <row r="326" spans="1:16" ht="16.5" x14ac:dyDescent="0.3">
      <c r="A326" s="47">
        <v>323</v>
      </c>
      <c r="B326" s="28" t="s">
        <v>3262</v>
      </c>
      <c r="C326" s="28" t="s">
        <v>6</v>
      </c>
      <c r="D326" s="38" t="s">
        <v>473</v>
      </c>
      <c r="E326" s="38">
        <v>46953</v>
      </c>
      <c r="F326" s="28" t="s">
        <v>202</v>
      </c>
      <c r="G326" s="28" t="s">
        <v>105</v>
      </c>
      <c r="H326" s="28" t="s">
        <v>10</v>
      </c>
      <c r="I326" s="19"/>
      <c r="J326" s="19"/>
      <c r="K326" s="19"/>
      <c r="L326" s="46"/>
      <c r="M326" s="19"/>
      <c r="N326" s="19"/>
      <c r="O326" s="19"/>
      <c r="P326" s="19"/>
    </row>
    <row r="327" spans="1:16" ht="16.5" x14ac:dyDescent="0.3">
      <c r="A327" s="47">
        <v>324</v>
      </c>
      <c r="B327" s="28" t="s">
        <v>3264</v>
      </c>
      <c r="C327" s="28" t="s">
        <v>6</v>
      </c>
      <c r="D327" s="38" t="s">
        <v>287</v>
      </c>
      <c r="E327" s="38">
        <v>47018</v>
      </c>
      <c r="F327" s="28" t="s">
        <v>202</v>
      </c>
      <c r="G327" s="28" t="s">
        <v>105</v>
      </c>
      <c r="H327" s="28" t="s">
        <v>10</v>
      </c>
      <c r="I327" s="19"/>
      <c r="J327" s="19"/>
      <c r="K327" s="19"/>
      <c r="L327" s="46"/>
      <c r="M327" s="19"/>
      <c r="N327" s="19"/>
      <c r="O327" s="19"/>
      <c r="P327" s="19"/>
    </row>
    <row r="328" spans="1:16" ht="16.5" x14ac:dyDescent="0.3">
      <c r="A328" s="47">
        <v>325</v>
      </c>
      <c r="B328" s="28" t="s">
        <v>3298</v>
      </c>
      <c r="C328" s="28" t="s">
        <v>6</v>
      </c>
      <c r="D328" s="38" t="s">
        <v>2419</v>
      </c>
      <c r="E328" s="38">
        <v>47114</v>
      </c>
      <c r="F328" s="28" t="s">
        <v>152</v>
      </c>
      <c r="G328" s="28" t="s">
        <v>105</v>
      </c>
      <c r="H328" s="28" t="s">
        <v>10</v>
      </c>
      <c r="I328" s="19"/>
      <c r="J328" s="19"/>
      <c r="K328" s="19"/>
      <c r="L328" s="46"/>
      <c r="M328" s="19"/>
      <c r="N328" s="19"/>
      <c r="O328" s="19"/>
      <c r="P328" s="19"/>
    </row>
    <row r="329" spans="1:16" ht="33" x14ac:dyDescent="0.3">
      <c r="A329" s="47">
        <v>326</v>
      </c>
      <c r="B329" s="28" t="s">
        <v>3340</v>
      </c>
      <c r="C329" s="28" t="s">
        <v>6</v>
      </c>
      <c r="D329" s="38" t="s">
        <v>3341</v>
      </c>
      <c r="E329" s="38">
        <v>47042</v>
      </c>
      <c r="F329" s="28" t="s">
        <v>38</v>
      </c>
      <c r="G329" s="28" t="s">
        <v>105</v>
      </c>
      <c r="H329" s="28" t="s">
        <v>10</v>
      </c>
      <c r="I329" s="19"/>
      <c r="J329" s="19"/>
      <c r="K329" s="19"/>
      <c r="L329" s="46"/>
      <c r="M329" s="19"/>
      <c r="N329" s="19"/>
      <c r="O329" s="19"/>
      <c r="P329" s="19"/>
    </row>
    <row r="330" spans="1:16" ht="33" x14ac:dyDescent="0.3">
      <c r="A330" s="47">
        <v>327</v>
      </c>
      <c r="B330" s="28" t="s">
        <v>3356</v>
      </c>
      <c r="C330" s="28" t="s">
        <v>6</v>
      </c>
      <c r="D330" s="38" t="s">
        <v>306</v>
      </c>
      <c r="E330" s="38">
        <v>46975</v>
      </c>
      <c r="F330" s="28" t="s">
        <v>2246</v>
      </c>
      <c r="G330" s="28" t="s">
        <v>105</v>
      </c>
      <c r="H330" s="28" t="s">
        <v>10</v>
      </c>
      <c r="I330" s="19"/>
      <c r="J330" s="19"/>
      <c r="K330" s="19"/>
      <c r="L330" s="46"/>
      <c r="M330" s="19"/>
      <c r="N330" s="19"/>
      <c r="O330" s="19"/>
      <c r="P330" s="19"/>
    </row>
    <row r="331" spans="1:16" ht="16.5" x14ac:dyDescent="0.3">
      <c r="A331" s="47">
        <v>328</v>
      </c>
      <c r="B331" s="28" t="s">
        <v>3394</v>
      </c>
      <c r="C331" s="28" t="s">
        <v>6</v>
      </c>
      <c r="D331" s="38" t="s">
        <v>242</v>
      </c>
      <c r="E331" s="38">
        <v>46843</v>
      </c>
      <c r="F331" s="28" t="s">
        <v>21</v>
      </c>
      <c r="G331" s="28" t="s">
        <v>105</v>
      </c>
      <c r="H331" s="28" t="s">
        <v>10</v>
      </c>
      <c r="I331" s="19"/>
      <c r="J331" s="19"/>
      <c r="K331" s="19"/>
      <c r="L331" s="46"/>
      <c r="M331" s="19"/>
      <c r="N331" s="19"/>
      <c r="O331" s="19"/>
      <c r="P331" s="19"/>
    </row>
    <row r="332" spans="1:16" ht="16.5" x14ac:dyDescent="0.3">
      <c r="A332" s="47">
        <v>329</v>
      </c>
      <c r="B332" s="28" t="s">
        <v>995</v>
      </c>
      <c r="C332" s="28" t="s">
        <v>6</v>
      </c>
      <c r="D332" s="38" t="s">
        <v>351</v>
      </c>
      <c r="E332" s="38">
        <v>47022</v>
      </c>
      <c r="F332" s="28" t="s">
        <v>21</v>
      </c>
      <c r="G332" s="28" t="s">
        <v>113</v>
      </c>
      <c r="H332" s="28" t="s">
        <v>10</v>
      </c>
      <c r="I332" s="19"/>
      <c r="J332" s="19"/>
      <c r="K332" s="19"/>
      <c r="L332" s="46"/>
      <c r="M332" s="19"/>
      <c r="N332" s="19"/>
      <c r="O332" s="19"/>
      <c r="P332" s="19"/>
    </row>
    <row r="333" spans="1:16" ht="33" x14ac:dyDescent="0.3">
      <c r="A333" s="47">
        <v>330</v>
      </c>
      <c r="B333" s="28" t="s">
        <v>1019</v>
      </c>
      <c r="C333" s="28" t="s">
        <v>6</v>
      </c>
      <c r="D333" s="38" t="s">
        <v>1020</v>
      </c>
      <c r="E333" s="38">
        <v>46832</v>
      </c>
      <c r="F333" s="28" t="s">
        <v>51</v>
      </c>
      <c r="G333" s="28" t="s">
        <v>113</v>
      </c>
      <c r="H333" s="28" t="s">
        <v>10</v>
      </c>
      <c r="I333" s="19"/>
      <c r="J333" s="19"/>
      <c r="K333" s="19"/>
      <c r="L333" s="46"/>
      <c r="M333" s="19"/>
      <c r="N333" s="19"/>
      <c r="O333" s="19"/>
      <c r="P333" s="19"/>
    </row>
    <row r="334" spans="1:16" ht="16.5" x14ac:dyDescent="0.3">
      <c r="A334" s="47">
        <v>331</v>
      </c>
      <c r="B334" s="28" t="s">
        <v>2339</v>
      </c>
      <c r="C334" s="28" t="s">
        <v>6</v>
      </c>
      <c r="D334" s="38" t="s">
        <v>628</v>
      </c>
      <c r="E334" s="38">
        <v>46892</v>
      </c>
      <c r="F334" s="28" t="s">
        <v>21</v>
      </c>
      <c r="G334" s="28" t="s">
        <v>113</v>
      </c>
      <c r="H334" s="28" t="s">
        <v>10</v>
      </c>
      <c r="I334" s="19"/>
      <c r="J334" s="19"/>
      <c r="K334" s="19"/>
      <c r="L334" s="46"/>
      <c r="M334" s="19"/>
      <c r="N334" s="19"/>
      <c r="O334" s="19"/>
      <c r="P334" s="19"/>
    </row>
    <row r="335" spans="1:16" ht="16.5" x14ac:dyDescent="0.3">
      <c r="A335" s="47">
        <v>332</v>
      </c>
      <c r="B335" s="28" t="s">
        <v>2795</v>
      </c>
      <c r="C335" s="28" t="s">
        <v>6</v>
      </c>
      <c r="D335" s="38" t="s">
        <v>978</v>
      </c>
      <c r="E335" s="38">
        <v>46960</v>
      </c>
      <c r="F335" s="28" t="s">
        <v>21</v>
      </c>
      <c r="G335" s="28" t="s">
        <v>113</v>
      </c>
      <c r="H335" s="28" t="s">
        <v>10</v>
      </c>
      <c r="I335" s="19"/>
      <c r="J335" s="19"/>
      <c r="K335" s="19"/>
      <c r="L335" s="46"/>
      <c r="M335" s="19"/>
      <c r="N335" s="19"/>
      <c r="O335" s="19"/>
      <c r="P335" s="19"/>
    </row>
    <row r="336" spans="1:16" ht="16.5" x14ac:dyDescent="0.3">
      <c r="A336" s="47">
        <v>333</v>
      </c>
      <c r="B336" s="28" t="s">
        <v>2891</v>
      </c>
      <c r="C336" s="28" t="s">
        <v>6</v>
      </c>
      <c r="D336" s="38" t="s">
        <v>416</v>
      </c>
      <c r="E336" s="38">
        <v>47091</v>
      </c>
      <c r="F336" s="28" t="s">
        <v>21</v>
      </c>
      <c r="G336" s="28" t="s">
        <v>113</v>
      </c>
      <c r="H336" s="28" t="s">
        <v>10</v>
      </c>
      <c r="I336" s="19"/>
      <c r="J336" s="19"/>
      <c r="K336" s="19"/>
      <c r="L336" s="46"/>
      <c r="M336" s="19"/>
      <c r="N336" s="19"/>
      <c r="O336" s="19"/>
      <c r="P336" s="19"/>
    </row>
    <row r="337" spans="1:16" ht="33" x14ac:dyDescent="0.3">
      <c r="A337" s="47">
        <v>334</v>
      </c>
      <c r="B337" s="28" t="s">
        <v>3306</v>
      </c>
      <c r="C337" s="28" t="s">
        <v>6</v>
      </c>
      <c r="D337" s="38" t="s">
        <v>2691</v>
      </c>
      <c r="E337" s="38">
        <v>46897</v>
      </c>
      <c r="F337" s="28" t="s">
        <v>409</v>
      </c>
      <c r="G337" s="28" t="s">
        <v>113</v>
      </c>
      <c r="H337" s="28" t="s">
        <v>10</v>
      </c>
      <c r="I337" s="19"/>
      <c r="J337" s="19"/>
      <c r="K337" s="19"/>
      <c r="L337" s="46"/>
      <c r="M337" s="19"/>
      <c r="N337" s="19"/>
      <c r="O337" s="19"/>
      <c r="P337" s="19"/>
    </row>
    <row r="338" spans="1:16" ht="16.5" x14ac:dyDescent="0.3">
      <c r="A338" s="47">
        <v>335</v>
      </c>
      <c r="B338" s="28" t="s">
        <v>3331</v>
      </c>
      <c r="C338" s="28" t="s">
        <v>6</v>
      </c>
      <c r="D338" s="38" t="s">
        <v>473</v>
      </c>
      <c r="E338" s="38">
        <v>46953</v>
      </c>
      <c r="F338" s="28" t="s">
        <v>21</v>
      </c>
      <c r="G338" s="28" t="s">
        <v>113</v>
      </c>
      <c r="H338" s="28" t="s">
        <v>10</v>
      </c>
      <c r="I338" s="19"/>
      <c r="J338" s="19"/>
      <c r="K338" s="19"/>
      <c r="L338" s="46"/>
      <c r="M338" s="19"/>
      <c r="N338" s="19"/>
      <c r="O338" s="19"/>
      <c r="P338" s="19"/>
    </row>
  </sheetData>
  <sortState xmlns:xlrd2="http://schemas.microsoft.com/office/spreadsheetml/2017/richdata2" ref="A4:H338">
    <sortCondition ref="G3:G338"/>
  </sortState>
  <mergeCells count="2">
    <mergeCell ref="J24:K24"/>
    <mergeCell ref="A2:H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B512B-53AC-4402-BF78-B45AC97BA283}">
  <dimension ref="A2:L362"/>
  <sheetViews>
    <sheetView workbookViewId="0">
      <selection activeCell="A3" sqref="A3:H3"/>
    </sheetView>
  </sheetViews>
  <sheetFormatPr baseColWidth="10" defaultRowHeight="15" x14ac:dyDescent="0.25"/>
  <cols>
    <col min="1" max="1" width="7.42578125" customWidth="1"/>
    <col min="2" max="2" width="25.5703125" style="7" customWidth="1"/>
    <col min="3" max="3" width="22.140625" style="7" customWidth="1"/>
    <col min="4" max="5" width="15.140625" style="7" customWidth="1"/>
    <col min="6" max="6" width="11.85546875" style="7" customWidth="1"/>
    <col min="7" max="7" width="13.42578125" customWidth="1"/>
    <col min="8" max="8" width="8" customWidth="1"/>
    <col min="9" max="9" width="4.28515625" customWidth="1"/>
    <col min="10" max="10" width="13.140625" bestFit="1" customWidth="1"/>
    <col min="11" max="11" width="12.85546875" bestFit="1" customWidth="1"/>
    <col min="12" max="12" width="10.42578125" style="7" customWidth="1"/>
  </cols>
  <sheetData>
    <row r="2" spans="1:12" ht="18" x14ac:dyDescent="0.25">
      <c r="A2" s="68" t="s">
        <v>3447</v>
      </c>
      <c r="B2" s="68"/>
      <c r="C2" s="68"/>
      <c r="D2" s="68"/>
      <c r="E2" s="68"/>
      <c r="F2" s="68"/>
      <c r="G2" s="68"/>
      <c r="H2" s="68"/>
      <c r="K2" s="36">
        <v>2024</v>
      </c>
    </row>
    <row r="3" spans="1:12" ht="66" x14ac:dyDescent="0.25">
      <c r="A3" s="40" t="s">
        <v>3464</v>
      </c>
      <c r="B3" s="23" t="s">
        <v>0</v>
      </c>
      <c r="C3" s="23" t="s">
        <v>1</v>
      </c>
      <c r="D3" s="23" t="s">
        <v>3462</v>
      </c>
      <c r="E3" s="23" t="s">
        <v>3463</v>
      </c>
      <c r="F3" s="23" t="s">
        <v>2</v>
      </c>
      <c r="G3" s="24" t="s">
        <v>3</v>
      </c>
      <c r="H3" s="24" t="s">
        <v>4</v>
      </c>
      <c r="J3" s="9" t="s">
        <v>3433</v>
      </c>
      <c r="K3" s="9" t="s">
        <v>3434</v>
      </c>
      <c r="L3" s="14" t="s">
        <v>3435</v>
      </c>
    </row>
    <row r="4" spans="1:12" ht="30" x14ac:dyDescent="0.25">
      <c r="A4" s="3">
        <v>1</v>
      </c>
      <c r="B4" s="8" t="s">
        <v>1012</v>
      </c>
      <c r="C4" s="8" t="s">
        <v>6</v>
      </c>
      <c r="D4" s="12" t="s">
        <v>1013</v>
      </c>
      <c r="E4" s="12">
        <v>47381</v>
      </c>
      <c r="F4" s="8" t="s">
        <v>21</v>
      </c>
      <c r="G4" s="4" t="s">
        <v>64</v>
      </c>
      <c r="H4" s="4" t="s">
        <v>10</v>
      </c>
      <c r="J4" s="5">
        <v>1</v>
      </c>
      <c r="K4" s="5" t="s">
        <v>3430</v>
      </c>
      <c r="L4" s="15">
        <f>COUNTIF($G$4:$G$365,"Usaquen")</f>
        <v>27</v>
      </c>
    </row>
    <row r="5" spans="1:12" ht="30" x14ac:dyDescent="0.25">
      <c r="A5" s="3">
        <v>2</v>
      </c>
      <c r="B5" s="8" t="s">
        <v>1112</v>
      </c>
      <c r="C5" s="8" t="s">
        <v>6</v>
      </c>
      <c r="D5" s="12" t="s">
        <v>864</v>
      </c>
      <c r="E5" s="12">
        <v>47330</v>
      </c>
      <c r="F5" s="8" t="s">
        <v>51</v>
      </c>
      <c r="G5" s="4" t="s">
        <v>64</v>
      </c>
      <c r="H5" s="4" t="s">
        <v>10</v>
      </c>
      <c r="J5" s="5">
        <v>2</v>
      </c>
      <c r="K5" s="5" t="s">
        <v>50</v>
      </c>
      <c r="L5" s="15">
        <f>COUNTIF($G$4:$G$365,"Chapinero")</f>
        <v>7</v>
      </c>
    </row>
    <row r="6" spans="1:12" ht="30" x14ac:dyDescent="0.25">
      <c r="A6" s="3">
        <v>3</v>
      </c>
      <c r="B6" s="8" t="s">
        <v>1186</v>
      </c>
      <c r="C6" s="8" t="s">
        <v>6</v>
      </c>
      <c r="D6" s="12" t="s">
        <v>1040</v>
      </c>
      <c r="E6" s="12">
        <v>47301</v>
      </c>
      <c r="F6" s="8" t="s">
        <v>148</v>
      </c>
      <c r="G6" s="4" t="s">
        <v>64</v>
      </c>
      <c r="H6" s="4" t="s">
        <v>10</v>
      </c>
      <c r="J6" s="5">
        <v>3</v>
      </c>
      <c r="K6" s="5" t="s">
        <v>278</v>
      </c>
      <c r="L6" s="15">
        <f>COUNTIF($G$4:$G$365,"Santa Fe")</f>
        <v>3</v>
      </c>
    </row>
    <row r="7" spans="1:12" ht="30" x14ac:dyDescent="0.25">
      <c r="A7" s="3">
        <v>4</v>
      </c>
      <c r="B7" s="8" t="s">
        <v>1752</v>
      </c>
      <c r="C7" s="8" t="s">
        <v>6</v>
      </c>
      <c r="D7" s="12" t="s">
        <v>1753</v>
      </c>
      <c r="E7" s="12">
        <v>47323</v>
      </c>
      <c r="F7" s="8" t="s">
        <v>38</v>
      </c>
      <c r="G7" s="4" t="s">
        <v>64</v>
      </c>
      <c r="H7" s="4" t="s">
        <v>10</v>
      </c>
      <c r="J7" s="5">
        <v>4</v>
      </c>
      <c r="K7" s="5" t="s">
        <v>9</v>
      </c>
      <c r="L7" s="15">
        <f>COUNTIF($G$4:$G$365,"San Cristobal")</f>
        <v>22</v>
      </c>
    </row>
    <row r="8" spans="1:12" ht="45" x14ac:dyDescent="0.25">
      <c r="A8" s="3">
        <v>5</v>
      </c>
      <c r="B8" s="8" t="s">
        <v>774</v>
      </c>
      <c r="C8" s="8" t="s">
        <v>6</v>
      </c>
      <c r="D8" s="12" t="s">
        <v>775</v>
      </c>
      <c r="E8" s="12">
        <v>47136</v>
      </c>
      <c r="F8" s="8" t="s">
        <v>21</v>
      </c>
      <c r="G8" s="4" t="s">
        <v>17</v>
      </c>
      <c r="H8" s="4" t="s">
        <v>10</v>
      </c>
      <c r="J8" s="5">
        <v>5</v>
      </c>
      <c r="K8" s="5" t="s">
        <v>113</v>
      </c>
      <c r="L8" s="15">
        <f>COUNTIF($G$4:$G$365,"Usme")</f>
        <v>19</v>
      </c>
    </row>
    <row r="9" spans="1:12" ht="45" x14ac:dyDescent="0.25">
      <c r="A9" s="3">
        <v>6</v>
      </c>
      <c r="B9" s="8" t="s">
        <v>1196</v>
      </c>
      <c r="C9" s="8" t="s">
        <v>6</v>
      </c>
      <c r="D9" s="12" t="s">
        <v>901</v>
      </c>
      <c r="E9" s="12">
        <v>47290</v>
      </c>
      <c r="F9" s="8" t="s">
        <v>148</v>
      </c>
      <c r="G9" s="4" t="s">
        <v>17</v>
      </c>
      <c r="H9" s="4" t="s">
        <v>10</v>
      </c>
      <c r="J9" s="5">
        <v>6</v>
      </c>
      <c r="K9" s="5" t="s">
        <v>98</v>
      </c>
      <c r="L9" s="15">
        <f>COUNTIF($G$4:$G$365,"Tunjuelito")</f>
        <v>9</v>
      </c>
    </row>
    <row r="10" spans="1:12" ht="30" x14ac:dyDescent="0.25">
      <c r="A10" s="3">
        <v>7</v>
      </c>
      <c r="B10" s="8" t="s">
        <v>1361</v>
      </c>
      <c r="C10" s="8" t="s">
        <v>6</v>
      </c>
      <c r="D10" s="12" t="s">
        <v>660</v>
      </c>
      <c r="E10" s="12">
        <v>47310</v>
      </c>
      <c r="F10" s="11" t="s">
        <v>245</v>
      </c>
      <c r="G10" s="4" t="s">
        <v>17</v>
      </c>
      <c r="H10" s="4" t="s">
        <v>10</v>
      </c>
      <c r="J10" s="5">
        <v>7</v>
      </c>
      <c r="K10" s="5" t="s">
        <v>45</v>
      </c>
      <c r="L10" s="15">
        <f>COUNTIF($G$4:$G$365,"Bosa")</f>
        <v>23</v>
      </c>
    </row>
    <row r="11" spans="1:12" ht="30" x14ac:dyDescent="0.25">
      <c r="A11" s="3">
        <v>8</v>
      </c>
      <c r="B11" s="8" t="s">
        <v>1430</v>
      </c>
      <c r="C11" s="8" t="s">
        <v>61</v>
      </c>
      <c r="D11" s="12" t="s">
        <v>1431</v>
      </c>
      <c r="E11" s="12">
        <v>47317</v>
      </c>
      <c r="F11" s="8" t="s">
        <v>38</v>
      </c>
      <c r="G11" s="4" t="s">
        <v>17</v>
      </c>
      <c r="H11" s="4" t="s">
        <v>10</v>
      </c>
      <c r="J11" s="5">
        <v>8</v>
      </c>
      <c r="K11" s="5" t="s">
        <v>54</v>
      </c>
      <c r="L11" s="15">
        <f>COUNTIF($G$4:$G$365,"Kennedy")</f>
        <v>51</v>
      </c>
    </row>
    <row r="12" spans="1:12" ht="30" x14ac:dyDescent="0.25">
      <c r="A12" s="3">
        <v>9</v>
      </c>
      <c r="B12" s="8" t="s">
        <v>1453</v>
      </c>
      <c r="C12" s="8" t="s">
        <v>6</v>
      </c>
      <c r="D12" s="12" t="s">
        <v>677</v>
      </c>
      <c r="E12" s="12">
        <v>47274</v>
      </c>
      <c r="F12" s="8" t="s">
        <v>51</v>
      </c>
      <c r="G12" s="4" t="s">
        <v>17</v>
      </c>
      <c r="H12" s="4" t="s">
        <v>10</v>
      </c>
      <c r="J12" s="5">
        <v>9</v>
      </c>
      <c r="K12" s="5" t="s">
        <v>34</v>
      </c>
      <c r="L12" s="15">
        <f>COUNTIF($G$4:$G$365,"Fontibon")</f>
        <v>18</v>
      </c>
    </row>
    <row r="13" spans="1:12" ht="30" x14ac:dyDescent="0.25">
      <c r="A13" s="3">
        <v>10</v>
      </c>
      <c r="B13" s="8" t="s">
        <v>1555</v>
      </c>
      <c r="C13" s="8" t="s">
        <v>61</v>
      </c>
      <c r="D13" s="12" t="s">
        <v>1257</v>
      </c>
      <c r="E13" s="12">
        <v>47273</v>
      </c>
      <c r="F13" s="8" t="s">
        <v>21</v>
      </c>
      <c r="G13" s="4" t="s">
        <v>17</v>
      </c>
      <c r="H13" s="4" t="s">
        <v>10</v>
      </c>
      <c r="J13" s="5">
        <v>10</v>
      </c>
      <c r="K13" s="5" t="s">
        <v>25</v>
      </c>
      <c r="L13" s="15">
        <f>COUNTIF($G$4:$G$365,"Engativa")</f>
        <v>61</v>
      </c>
    </row>
    <row r="14" spans="1:12" ht="45" x14ac:dyDescent="0.25">
      <c r="A14" s="3">
        <v>11</v>
      </c>
      <c r="B14" s="8" t="s">
        <v>1639</v>
      </c>
      <c r="C14" s="8" t="s">
        <v>6</v>
      </c>
      <c r="D14" s="12" t="s">
        <v>1640</v>
      </c>
      <c r="E14" s="12">
        <v>47211</v>
      </c>
      <c r="F14" s="8" t="s">
        <v>144</v>
      </c>
      <c r="G14" s="4" t="s">
        <v>17</v>
      </c>
      <c r="H14" s="4" t="s">
        <v>10</v>
      </c>
      <c r="J14" s="5">
        <v>11</v>
      </c>
      <c r="K14" s="5" t="s">
        <v>62</v>
      </c>
      <c r="L14" s="15">
        <f>COUNTIF($G$4:$G$365,"Suba")</f>
        <v>42</v>
      </c>
    </row>
    <row r="15" spans="1:12" x14ac:dyDescent="0.25">
      <c r="A15" s="3">
        <v>12</v>
      </c>
      <c r="B15" s="8" t="s">
        <v>1691</v>
      </c>
      <c r="C15" s="8" t="s">
        <v>6</v>
      </c>
      <c r="D15" s="12" t="s">
        <v>1013</v>
      </c>
      <c r="E15" s="12">
        <v>47381</v>
      </c>
      <c r="F15" s="8" t="s">
        <v>153</v>
      </c>
      <c r="G15" s="4" t="s">
        <v>17</v>
      </c>
      <c r="H15" s="4" t="s">
        <v>10</v>
      </c>
      <c r="J15" s="5">
        <v>12</v>
      </c>
      <c r="K15" s="5" t="s">
        <v>17</v>
      </c>
      <c r="L15" s="15">
        <f>COUNTIF($G$4:$G$365,"Barrios Unidos")</f>
        <v>11</v>
      </c>
    </row>
    <row r="16" spans="1:12" ht="30" x14ac:dyDescent="0.25">
      <c r="A16" s="3">
        <v>13</v>
      </c>
      <c r="B16" s="8" t="s">
        <v>1705</v>
      </c>
      <c r="C16" s="11" t="s">
        <v>6</v>
      </c>
      <c r="D16" s="12" t="s">
        <v>1257</v>
      </c>
      <c r="E16" s="12">
        <v>47273</v>
      </c>
      <c r="F16" s="8" t="s">
        <v>49</v>
      </c>
      <c r="G16" s="4" t="s">
        <v>17</v>
      </c>
      <c r="H16" s="4" t="s">
        <v>10</v>
      </c>
      <c r="J16" s="5">
        <v>13</v>
      </c>
      <c r="K16" s="5" t="s">
        <v>30</v>
      </c>
      <c r="L16" s="15">
        <f>COUNTIF($G$4:$G$365,"Teusaquillo")</f>
        <v>7</v>
      </c>
    </row>
    <row r="17" spans="1:12" ht="30" x14ac:dyDescent="0.25">
      <c r="A17" s="3">
        <v>14</v>
      </c>
      <c r="B17" s="8" t="s">
        <v>1754</v>
      </c>
      <c r="C17" s="8" t="s">
        <v>6</v>
      </c>
      <c r="D17" s="12" t="s">
        <v>1091</v>
      </c>
      <c r="E17" s="12">
        <v>47447</v>
      </c>
      <c r="F17" s="8" t="s">
        <v>1628</v>
      </c>
      <c r="G17" s="4" t="s">
        <v>17</v>
      </c>
      <c r="H17" s="4" t="s">
        <v>10</v>
      </c>
      <c r="J17" s="5">
        <v>14</v>
      </c>
      <c r="K17" s="5" t="s">
        <v>94</v>
      </c>
      <c r="L17" s="15">
        <f>COUNTIF($G$4:$G$365,"Martires")</f>
        <v>3</v>
      </c>
    </row>
    <row r="18" spans="1:12" ht="30" x14ac:dyDescent="0.25">
      <c r="A18" s="3">
        <v>15</v>
      </c>
      <c r="B18" s="8" t="s">
        <v>1872</v>
      </c>
      <c r="C18" s="8" t="s">
        <v>6</v>
      </c>
      <c r="D18" s="12" t="s">
        <v>987</v>
      </c>
      <c r="E18" s="12">
        <v>47199</v>
      </c>
      <c r="F18" s="8" t="s">
        <v>70</v>
      </c>
      <c r="G18" s="4" t="s">
        <v>17</v>
      </c>
      <c r="H18" s="4" t="s">
        <v>10</v>
      </c>
      <c r="J18" s="5">
        <v>15</v>
      </c>
      <c r="K18" s="5" t="s">
        <v>3431</v>
      </c>
      <c r="L18" s="15">
        <f>COUNTIF($G$4:$G$365,"Antonio Narino")</f>
        <v>4</v>
      </c>
    </row>
    <row r="19" spans="1:12" ht="30" x14ac:dyDescent="0.25">
      <c r="A19" s="3">
        <v>16</v>
      </c>
      <c r="B19" s="8" t="s">
        <v>865</v>
      </c>
      <c r="C19" s="8" t="s">
        <v>6</v>
      </c>
      <c r="D19" s="12" t="s">
        <v>850</v>
      </c>
      <c r="E19" s="12">
        <v>47435</v>
      </c>
      <c r="F19" s="8" t="s">
        <v>38</v>
      </c>
      <c r="G19" s="4" t="s">
        <v>45</v>
      </c>
      <c r="H19" s="4" t="s">
        <v>10</v>
      </c>
      <c r="J19" s="5">
        <v>16</v>
      </c>
      <c r="K19" s="5" t="s">
        <v>42</v>
      </c>
      <c r="L19" s="15">
        <f>COUNTIF($G$4:$G$365,"Puente Aranda")</f>
        <v>21</v>
      </c>
    </row>
    <row r="20" spans="1:12" x14ac:dyDescent="0.25">
      <c r="A20" s="3">
        <v>17</v>
      </c>
      <c r="B20" s="8" t="s">
        <v>885</v>
      </c>
      <c r="C20" s="8" t="s">
        <v>6</v>
      </c>
      <c r="D20" s="12" t="s">
        <v>886</v>
      </c>
      <c r="E20" s="12">
        <v>47172</v>
      </c>
      <c r="F20" s="8" t="s">
        <v>38</v>
      </c>
      <c r="G20" s="4" t="s">
        <v>45</v>
      </c>
      <c r="H20" s="4" t="s">
        <v>10</v>
      </c>
      <c r="J20" s="5">
        <v>17</v>
      </c>
      <c r="K20" s="5" t="s">
        <v>512</v>
      </c>
      <c r="L20" s="15">
        <f>COUNTIF($G$4:$G$365,"La Candelaria")</f>
        <v>1</v>
      </c>
    </row>
    <row r="21" spans="1:12" ht="30" x14ac:dyDescent="0.25">
      <c r="A21" s="3">
        <v>18</v>
      </c>
      <c r="B21" s="8" t="s">
        <v>887</v>
      </c>
      <c r="C21" s="8" t="s">
        <v>6</v>
      </c>
      <c r="D21" s="12" t="s">
        <v>751</v>
      </c>
      <c r="E21" s="12">
        <v>47419</v>
      </c>
      <c r="F21" s="8" t="s">
        <v>21</v>
      </c>
      <c r="G21" s="4" t="s">
        <v>45</v>
      </c>
      <c r="H21" s="4" t="s">
        <v>10</v>
      </c>
      <c r="J21" s="5">
        <v>18</v>
      </c>
      <c r="K21" s="5" t="s">
        <v>85</v>
      </c>
      <c r="L21" s="15">
        <f>COUNTIF($G$4:$G$365,"Rafael Uribe")</f>
        <v>14</v>
      </c>
    </row>
    <row r="22" spans="1:12" ht="30" x14ac:dyDescent="0.25">
      <c r="A22" s="3">
        <v>19</v>
      </c>
      <c r="B22" s="8" t="s">
        <v>921</v>
      </c>
      <c r="C22" s="8" t="s">
        <v>6</v>
      </c>
      <c r="D22" s="12" t="s">
        <v>922</v>
      </c>
      <c r="E22" s="12">
        <v>47463</v>
      </c>
      <c r="F22" s="8" t="s">
        <v>21</v>
      </c>
      <c r="G22" s="4" t="s">
        <v>45</v>
      </c>
      <c r="H22" s="4" t="s">
        <v>10</v>
      </c>
      <c r="J22" s="5">
        <v>19</v>
      </c>
      <c r="K22" s="5" t="s">
        <v>57</v>
      </c>
      <c r="L22" s="15">
        <f>COUNTIF($G$4:$G$365,"Ciudad Bolivar")</f>
        <v>16</v>
      </c>
    </row>
    <row r="23" spans="1:12" ht="30" x14ac:dyDescent="0.25">
      <c r="A23" s="3">
        <v>20</v>
      </c>
      <c r="B23" s="8" t="s">
        <v>962</v>
      </c>
      <c r="C23" s="8" t="s">
        <v>6</v>
      </c>
      <c r="D23" s="12" t="s">
        <v>963</v>
      </c>
      <c r="E23" s="12">
        <v>47232</v>
      </c>
      <c r="F23" s="8" t="s">
        <v>21</v>
      </c>
      <c r="G23" s="4" t="s">
        <v>45</v>
      </c>
      <c r="H23" s="4" t="s">
        <v>10</v>
      </c>
      <c r="J23" s="5">
        <v>20</v>
      </c>
      <c r="K23" s="5" t="s">
        <v>3432</v>
      </c>
      <c r="L23" s="15">
        <f>COUNTIF($G$4:$G$365,"Sumapaz")</f>
        <v>0</v>
      </c>
    </row>
    <row r="24" spans="1:12" ht="30" x14ac:dyDescent="0.25">
      <c r="A24" s="3">
        <v>21</v>
      </c>
      <c r="B24" s="8" t="s">
        <v>1041</v>
      </c>
      <c r="C24" s="8" t="s">
        <v>6</v>
      </c>
      <c r="D24" s="12" t="s">
        <v>1042</v>
      </c>
      <c r="E24" s="12">
        <v>47200</v>
      </c>
      <c r="F24" s="8" t="s">
        <v>38</v>
      </c>
      <c r="G24" s="4" t="s">
        <v>45</v>
      </c>
      <c r="H24" s="4" t="s">
        <v>10</v>
      </c>
      <c r="J24" s="59" t="s">
        <v>3451</v>
      </c>
      <c r="K24" s="60"/>
      <c r="L24" s="16">
        <f>SUM(L4:L23)</f>
        <v>359</v>
      </c>
    </row>
    <row r="25" spans="1:12" ht="30" x14ac:dyDescent="0.25">
      <c r="A25" s="3">
        <v>22</v>
      </c>
      <c r="B25" s="8" t="s">
        <v>1054</v>
      </c>
      <c r="C25" s="8" t="s">
        <v>61</v>
      </c>
      <c r="D25" s="12" t="s">
        <v>1013</v>
      </c>
      <c r="E25" s="12">
        <v>47381</v>
      </c>
      <c r="F25" s="8" t="s">
        <v>21</v>
      </c>
      <c r="G25" s="4" t="s">
        <v>45</v>
      </c>
      <c r="H25" s="4" t="s">
        <v>10</v>
      </c>
    </row>
    <row r="26" spans="1:12" ht="45" x14ac:dyDescent="0.25">
      <c r="A26" s="3">
        <v>23</v>
      </c>
      <c r="B26" s="8" t="s">
        <v>1108</v>
      </c>
      <c r="C26" s="8" t="s">
        <v>6</v>
      </c>
      <c r="D26" s="12" t="s">
        <v>789</v>
      </c>
      <c r="E26" s="12">
        <v>47351</v>
      </c>
      <c r="F26" s="8" t="s">
        <v>120</v>
      </c>
      <c r="G26" s="4" t="s">
        <v>45</v>
      </c>
      <c r="H26" s="4" t="s">
        <v>10</v>
      </c>
    </row>
    <row r="27" spans="1:12" ht="30" x14ac:dyDescent="0.25">
      <c r="A27" s="3">
        <v>24</v>
      </c>
      <c r="B27" s="8" t="s">
        <v>1162</v>
      </c>
      <c r="C27" s="8" t="s">
        <v>6</v>
      </c>
      <c r="D27" s="12" t="s">
        <v>789</v>
      </c>
      <c r="E27" s="12">
        <v>47351</v>
      </c>
      <c r="F27" s="8" t="s">
        <v>38</v>
      </c>
      <c r="G27" s="4" t="s">
        <v>45</v>
      </c>
      <c r="H27" s="4" t="s">
        <v>10</v>
      </c>
    </row>
    <row r="28" spans="1:12" ht="30" x14ac:dyDescent="0.25">
      <c r="A28" s="3">
        <v>25</v>
      </c>
      <c r="B28" s="8" t="s">
        <v>1187</v>
      </c>
      <c r="C28" s="8" t="s">
        <v>6</v>
      </c>
      <c r="D28" s="12" t="s">
        <v>1188</v>
      </c>
      <c r="E28" s="12">
        <v>47336</v>
      </c>
      <c r="F28" s="8" t="s">
        <v>148</v>
      </c>
      <c r="G28" s="4" t="s">
        <v>45</v>
      </c>
      <c r="H28" s="4" t="s">
        <v>10</v>
      </c>
    </row>
    <row r="29" spans="1:12" ht="30" x14ac:dyDescent="0.25">
      <c r="A29" s="3">
        <v>26</v>
      </c>
      <c r="B29" s="8" t="s">
        <v>1299</v>
      </c>
      <c r="C29" s="8" t="s">
        <v>6</v>
      </c>
      <c r="D29" s="12" t="s">
        <v>1130</v>
      </c>
      <c r="E29" s="12">
        <v>47448</v>
      </c>
      <c r="F29" s="8" t="s">
        <v>21</v>
      </c>
      <c r="G29" s="4" t="s">
        <v>45</v>
      </c>
      <c r="H29" s="4" t="s">
        <v>10</v>
      </c>
    </row>
    <row r="30" spans="1:12" ht="30" x14ac:dyDescent="0.25">
      <c r="A30" s="3">
        <v>27</v>
      </c>
      <c r="B30" s="8" t="s">
        <v>1432</v>
      </c>
      <c r="C30" s="8" t="s">
        <v>6</v>
      </c>
      <c r="D30" s="12" t="s">
        <v>1004</v>
      </c>
      <c r="E30" s="12">
        <v>47364</v>
      </c>
      <c r="F30" s="8" t="s">
        <v>21</v>
      </c>
      <c r="G30" s="4" t="s">
        <v>45</v>
      </c>
      <c r="H30" s="4" t="s">
        <v>10</v>
      </c>
    </row>
    <row r="31" spans="1:12" ht="30" x14ac:dyDescent="0.25">
      <c r="A31" s="3">
        <v>28</v>
      </c>
      <c r="B31" s="11" t="s">
        <v>1545</v>
      </c>
      <c r="C31" s="8" t="s">
        <v>6</v>
      </c>
      <c r="D31" s="12" t="s">
        <v>1546</v>
      </c>
      <c r="E31" s="12">
        <v>47137</v>
      </c>
      <c r="F31" s="11" t="s">
        <v>70</v>
      </c>
      <c r="G31" s="4" t="s">
        <v>45</v>
      </c>
      <c r="H31" s="4" t="s">
        <v>10</v>
      </c>
    </row>
    <row r="32" spans="1:12" ht="30" x14ac:dyDescent="0.25">
      <c r="A32" s="3">
        <v>29</v>
      </c>
      <c r="B32" s="8" t="s">
        <v>1569</v>
      </c>
      <c r="C32" s="8" t="s">
        <v>6</v>
      </c>
      <c r="D32" s="12" t="s">
        <v>1570</v>
      </c>
      <c r="E32" s="12">
        <v>47161</v>
      </c>
      <c r="F32" s="8" t="s">
        <v>131</v>
      </c>
      <c r="G32" s="4" t="s">
        <v>45</v>
      </c>
      <c r="H32" s="4" t="s">
        <v>10</v>
      </c>
    </row>
    <row r="33" spans="1:8" ht="45" x14ac:dyDescent="0.25">
      <c r="A33" s="3">
        <v>30</v>
      </c>
      <c r="B33" s="8" t="s">
        <v>1610</v>
      </c>
      <c r="C33" s="8" t="s">
        <v>61</v>
      </c>
      <c r="D33" s="12" t="s">
        <v>660</v>
      </c>
      <c r="E33" s="12">
        <v>47310</v>
      </c>
      <c r="F33" s="8" t="s">
        <v>842</v>
      </c>
      <c r="G33" s="4" t="s">
        <v>45</v>
      </c>
      <c r="H33" s="4" t="s">
        <v>10</v>
      </c>
    </row>
    <row r="34" spans="1:8" ht="30" x14ac:dyDescent="0.25">
      <c r="A34" s="3">
        <v>31</v>
      </c>
      <c r="B34" s="8" t="s">
        <v>1751</v>
      </c>
      <c r="C34" s="8" t="s">
        <v>6</v>
      </c>
      <c r="D34" s="12" t="s">
        <v>877</v>
      </c>
      <c r="E34" s="12">
        <v>47297</v>
      </c>
      <c r="F34" s="8" t="s">
        <v>21</v>
      </c>
      <c r="G34" s="4" t="s">
        <v>45</v>
      </c>
      <c r="H34" s="4" t="s">
        <v>10</v>
      </c>
    </row>
    <row r="35" spans="1:8" ht="30" x14ac:dyDescent="0.25">
      <c r="A35" s="3">
        <v>32</v>
      </c>
      <c r="B35" s="8" t="s">
        <v>1800</v>
      </c>
      <c r="C35" s="8" t="s">
        <v>6</v>
      </c>
      <c r="D35" s="12" t="s">
        <v>775</v>
      </c>
      <c r="E35" s="12">
        <v>47136</v>
      </c>
      <c r="F35" s="8" t="s">
        <v>148</v>
      </c>
      <c r="G35" s="4" t="s">
        <v>45</v>
      </c>
      <c r="H35" s="4" t="s">
        <v>10</v>
      </c>
    </row>
    <row r="36" spans="1:8" ht="30" x14ac:dyDescent="0.25">
      <c r="A36" s="3">
        <v>33</v>
      </c>
      <c r="B36" s="8" t="s">
        <v>1844</v>
      </c>
      <c r="C36" s="8" t="s">
        <v>6</v>
      </c>
      <c r="D36" s="12" t="s">
        <v>864</v>
      </c>
      <c r="E36" s="12">
        <v>47330</v>
      </c>
      <c r="F36" s="8" t="s">
        <v>21</v>
      </c>
      <c r="G36" s="4" t="s">
        <v>45</v>
      </c>
      <c r="H36" s="4" t="s">
        <v>10</v>
      </c>
    </row>
    <row r="37" spans="1:8" ht="30" x14ac:dyDescent="0.25">
      <c r="A37" s="3">
        <v>34</v>
      </c>
      <c r="B37" s="8" t="s">
        <v>1882</v>
      </c>
      <c r="C37" s="8" t="s">
        <v>6</v>
      </c>
      <c r="D37" s="12" t="s">
        <v>1414</v>
      </c>
      <c r="E37" s="12">
        <v>47177</v>
      </c>
      <c r="F37" s="8" t="s">
        <v>21</v>
      </c>
      <c r="G37" s="4" t="s">
        <v>45</v>
      </c>
      <c r="H37" s="4" t="s">
        <v>10</v>
      </c>
    </row>
    <row r="38" spans="1:8" ht="30" x14ac:dyDescent="0.25">
      <c r="A38" s="3">
        <v>35</v>
      </c>
      <c r="B38" s="8" t="s">
        <v>1900</v>
      </c>
      <c r="C38" s="8" t="s">
        <v>6</v>
      </c>
      <c r="D38" s="12" t="s">
        <v>922</v>
      </c>
      <c r="E38" s="12">
        <v>47463</v>
      </c>
      <c r="F38" s="8" t="s">
        <v>70</v>
      </c>
      <c r="G38" s="4" t="s">
        <v>45</v>
      </c>
      <c r="H38" s="4" t="s">
        <v>10</v>
      </c>
    </row>
    <row r="39" spans="1:8" x14ac:dyDescent="0.25">
      <c r="A39" s="3">
        <v>36</v>
      </c>
      <c r="B39" s="8" t="s">
        <v>1927</v>
      </c>
      <c r="C39" s="8" t="s">
        <v>6</v>
      </c>
      <c r="D39" s="12" t="s">
        <v>1004</v>
      </c>
      <c r="E39" s="12">
        <v>47364</v>
      </c>
      <c r="F39" s="8" t="s">
        <v>38</v>
      </c>
      <c r="G39" s="4" t="s">
        <v>45</v>
      </c>
      <c r="H39" s="4" t="s">
        <v>10</v>
      </c>
    </row>
    <row r="40" spans="1:8" x14ac:dyDescent="0.25">
      <c r="A40" s="3">
        <v>37</v>
      </c>
      <c r="B40" s="8" t="s">
        <v>1932</v>
      </c>
      <c r="C40" s="8" t="s">
        <v>6</v>
      </c>
      <c r="D40" s="12" t="s">
        <v>1347</v>
      </c>
      <c r="E40" s="12">
        <v>47196</v>
      </c>
      <c r="F40" s="8" t="s">
        <v>51</v>
      </c>
      <c r="G40" s="4" t="s">
        <v>45</v>
      </c>
      <c r="H40" s="4" t="s">
        <v>10</v>
      </c>
    </row>
    <row r="41" spans="1:8" ht="30" x14ac:dyDescent="0.25">
      <c r="A41" s="3">
        <v>38</v>
      </c>
      <c r="B41" s="8" t="s">
        <v>2827</v>
      </c>
      <c r="C41" s="8" t="s">
        <v>6</v>
      </c>
      <c r="D41" s="8" t="s">
        <v>775</v>
      </c>
      <c r="E41" s="8" t="s">
        <v>807</v>
      </c>
      <c r="F41" s="8" t="s">
        <v>70</v>
      </c>
      <c r="G41" s="4" t="s">
        <v>45</v>
      </c>
      <c r="H41" s="4" t="s">
        <v>16</v>
      </c>
    </row>
    <row r="42" spans="1:8" ht="30" x14ac:dyDescent="0.25">
      <c r="A42" s="3">
        <v>39</v>
      </c>
      <c r="B42" s="8" t="s">
        <v>790</v>
      </c>
      <c r="C42" s="8" t="s">
        <v>61</v>
      </c>
      <c r="D42" s="12" t="s">
        <v>753</v>
      </c>
      <c r="E42" s="12">
        <v>47263</v>
      </c>
      <c r="F42" s="8" t="s">
        <v>151</v>
      </c>
      <c r="G42" s="4" t="s">
        <v>50</v>
      </c>
      <c r="H42" s="4" t="s">
        <v>10</v>
      </c>
    </row>
    <row r="43" spans="1:8" ht="45" x14ac:dyDescent="0.25">
      <c r="A43" s="3">
        <v>40</v>
      </c>
      <c r="B43" s="8" t="s">
        <v>986</v>
      </c>
      <c r="C43" s="8" t="s">
        <v>6</v>
      </c>
      <c r="D43" s="12" t="s">
        <v>987</v>
      </c>
      <c r="E43" s="12">
        <v>47199</v>
      </c>
      <c r="F43" s="8" t="s">
        <v>144</v>
      </c>
      <c r="G43" s="4" t="s">
        <v>50</v>
      </c>
      <c r="H43" s="4" t="s">
        <v>10</v>
      </c>
    </row>
    <row r="44" spans="1:8" ht="45" x14ac:dyDescent="0.25">
      <c r="A44" s="3">
        <v>41</v>
      </c>
      <c r="B44" s="8" t="s">
        <v>1611</v>
      </c>
      <c r="C44" s="8" t="s">
        <v>6</v>
      </c>
      <c r="D44" s="12" t="s">
        <v>1612</v>
      </c>
      <c r="E44" s="12">
        <v>47213</v>
      </c>
      <c r="F44" s="8" t="s">
        <v>1456</v>
      </c>
      <c r="G44" s="4" t="s">
        <v>50</v>
      </c>
      <c r="H44" s="4" t="s">
        <v>10</v>
      </c>
    </row>
    <row r="45" spans="1:8" ht="30" x14ac:dyDescent="0.25">
      <c r="A45" s="3">
        <v>42</v>
      </c>
      <c r="B45" s="8" t="s">
        <v>1632</v>
      </c>
      <c r="C45" s="8" t="s">
        <v>6</v>
      </c>
      <c r="D45" s="12" t="s">
        <v>789</v>
      </c>
      <c r="E45" s="12">
        <v>47351</v>
      </c>
      <c r="F45" s="8" t="s">
        <v>409</v>
      </c>
      <c r="G45" s="4" t="s">
        <v>50</v>
      </c>
      <c r="H45" s="4" t="s">
        <v>10</v>
      </c>
    </row>
    <row r="46" spans="1:8" ht="30" x14ac:dyDescent="0.25">
      <c r="A46" s="3">
        <v>43</v>
      </c>
      <c r="B46" s="8" t="s">
        <v>1904</v>
      </c>
      <c r="C46" s="8" t="s">
        <v>6</v>
      </c>
      <c r="D46" s="12" t="s">
        <v>850</v>
      </c>
      <c r="E46" s="12">
        <v>47435</v>
      </c>
      <c r="F46" s="8" t="s">
        <v>1628</v>
      </c>
      <c r="G46" s="4" t="s">
        <v>50</v>
      </c>
      <c r="H46" s="4" t="s">
        <v>10</v>
      </c>
    </row>
    <row r="47" spans="1:8" ht="30" x14ac:dyDescent="0.25">
      <c r="A47" s="3">
        <v>44</v>
      </c>
      <c r="B47" s="8" t="s">
        <v>2453</v>
      </c>
      <c r="C47" s="8" t="s">
        <v>6</v>
      </c>
      <c r="D47" s="12">
        <v>45308</v>
      </c>
      <c r="E47" s="12">
        <v>47135</v>
      </c>
      <c r="F47" s="8" t="s">
        <v>21</v>
      </c>
      <c r="G47" s="4" t="s">
        <v>50</v>
      </c>
      <c r="H47" s="4" t="s">
        <v>10</v>
      </c>
    </row>
    <row r="48" spans="1:8" ht="30" x14ac:dyDescent="0.25">
      <c r="A48" s="3">
        <v>45</v>
      </c>
      <c r="B48" s="8" t="s">
        <v>2807</v>
      </c>
      <c r="C48" s="8" t="s">
        <v>6</v>
      </c>
      <c r="D48" s="12" t="s">
        <v>1796</v>
      </c>
      <c r="E48" s="12">
        <v>47171</v>
      </c>
      <c r="F48" s="8" t="s">
        <v>21</v>
      </c>
      <c r="G48" s="4" t="s">
        <v>50</v>
      </c>
      <c r="H48" s="4" t="s">
        <v>10</v>
      </c>
    </row>
    <row r="49" spans="1:8" ht="45" x14ac:dyDescent="0.25">
      <c r="A49" s="3">
        <v>46</v>
      </c>
      <c r="B49" s="8" t="s">
        <v>778</v>
      </c>
      <c r="C49" s="8" t="s">
        <v>6</v>
      </c>
      <c r="D49" s="12" t="s">
        <v>779</v>
      </c>
      <c r="E49" s="12">
        <v>47366</v>
      </c>
      <c r="F49" s="8" t="s">
        <v>51</v>
      </c>
      <c r="G49" s="4" t="s">
        <v>57</v>
      </c>
      <c r="H49" s="4" t="s">
        <v>10</v>
      </c>
    </row>
    <row r="50" spans="1:8" ht="30" x14ac:dyDescent="0.25">
      <c r="A50" s="3">
        <v>47</v>
      </c>
      <c r="B50" s="8" t="s">
        <v>826</v>
      </c>
      <c r="C50" s="8" t="s">
        <v>6</v>
      </c>
      <c r="D50" s="12">
        <v>45482</v>
      </c>
      <c r="E50" s="12">
        <v>47308</v>
      </c>
      <c r="F50" s="8" t="s">
        <v>21</v>
      </c>
      <c r="G50" s="4" t="s">
        <v>57</v>
      </c>
      <c r="H50" s="4" t="s">
        <v>10</v>
      </c>
    </row>
    <row r="51" spans="1:8" ht="30" x14ac:dyDescent="0.25">
      <c r="A51" s="3">
        <v>48</v>
      </c>
      <c r="B51" s="8" t="s">
        <v>849</v>
      </c>
      <c r="C51" s="8" t="s">
        <v>6</v>
      </c>
      <c r="D51" s="12" t="s">
        <v>850</v>
      </c>
      <c r="E51" s="12">
        <v>47435</v>
      </c>
      <c r="F51" s="8" t="s">
        <v>21</v>
      </c>
      <c r="G51" s="4" t="s">
        <v>57</v>
      </c>
      <c r="H51" s="4" t="s">
        <v>10</v>
      </c>
    </row>
    <row r="52" spans="1:8" ht="30" x14ac:dyDescent="0.25">
      <c r="A52" s="3">
        <v>49</v>
      </c>
      <c r="B52" s="8" t="s">
        <v>878</v>
      </c>
      <c r="C52" s="8" t="s">
        <v>6</v>
      </c>
      <c r="D52" s="12" t="s">
        <v>662</v>
      </c>
      <c r="E52" s="12">
        <v>47321</v>
      </c>
      <c r="F52" s="8" t="s">
        <v>152</v>
      </c>
      <c r="G52" s="4" t="s">
        <v>57</v>
      </c>
      <c r="H52" s="4" t="s">
        <v>10</v>
      </c>
    </row>
    <row r="53" spans="1:8" ht="30" x14ac:dyDescent="0.25">
      <c r="A53" s="3">
        <v>50</v>
      </c>
      <c r="B53" s="8" t="s">
        <v>882</v>
      </c>
      <c r="C53" s="8" t="s">
        <v>6</v>
      </c>
      <c r="D53" s="12" t="s">
        <v>880</v>
      </c>
      <c r="E53" s="12">
        <v>47176</v>
      </c>
      <c r="F53" s="8" t="s">
        <v>21</v>
      </c>
      <c r="G53" s="4" t="s">
        <v>57</v>
      </c>
      <c r="H53" s="4" t="s">
        <v>10</v>
      </c>
    </row>
    <row r="54" spans="1:8" ht="30" x14ac:dyDescent="0.25">
      <c r="A54" s="3">
        <v>51</v>
      </c>
      <c r="B54" s="8" t="s">
        <v>912</v>
      </c>
      <c r="C54" s="8" t="s">
        <v>6</v>
      </c>
      <c r="D54" s="12" t="s">
        <v>850</v>
      </c>
      <c r="E54" s="12">
        <v>47435</v>
      </c>
      <c r="F54" s="8" t="s">
        <v>384</v>
      </c>
      <c r="G54" s="4" t="s">
        <v>57</v>
      </c>
      <c r="H54" s="4" t="s">
        <v>10</v>
      </c>
    </row>
    <row r="55" spans="1:8" ht="45" x14ac:dyDescent="0.25">
      <c r="A55" s="3">
        <v>52</v>
      </c>
      <c r="B55" s="8" t="s">
        <v>1194</v>
      </c>
      <c r="C55" s="8" t="s">
        <v>6</v>
      </c>
      <c r="D55" s="12" t="s">
        <v>1195</v>
      </c>
      <c r="E55" s="12">
        <v>47379</v>
      </c>
      <c r="F55" s="8" t="s">
        <v>148</v>
      </c>
      <c r="G55" s="4" t="s">
        <v>57</v>
      </c>
      <c r="H55" s="4" t="s">
        <v>10</v>
      </c>
    </row>
    <row r="56" spans="1:8" ht="30" x14ac:dyDescent="0.25">
      <c r="A56" s="3">
        <v>53</v>
      </c>
      <c r="B56" s="8" t="s">
        <v>1256</v>
      </c>
      <c r="C56" s="8" t="s">
        <v>6</v>
      </c>
      <c r="D56" s="12" t="s">
        <v>1257</v>
      </c>
      <c r="E56" s="12">
        <v>47273</v>
      </c>
      <c r="F56" s="8" t="s">
        <v>51</v>
      </c>
      <c r="G56" s="4" t="s">
        <v>57</v>
      </c>
      <c r="H56" s="4" t="s">
        <v>10</v>
      </c>
    </row>
    <row r="57" spans="1:8" ht="30" x14ac:dyDescent="0.25">
      <c r="A57" s="3">
        <v>54</v>
      </c>
      <c r="B57" s="8" t="s">
        <v>1289</v>
      </c>
      <c r="C57" s="8" t="s">
        <v>6</v>
      </c>
      <c r="D57" s="12" t="s">
        <v>1159</v>
      </c>
      <c r="E57" s="12">
        <v>47450</v>
      </c>
      <c r="F57" s="8" t="s">
        <v>409</v>
      </c>
      <c r="G57" s="4" t="s">
        <v>57</v>
      </c>
      <c r="H57" s="4" t="s">
        <v>10</v>
      </c>
    </row>
    <row r="58" spans="1:8" ht="45" x14ac:dyDescent="0.25">
      <c r="A58" s="3">
        <v>55</v>
      </c>
      <c r="B58" s="8" t="s">
        <v>1320</v>
      </c>
      <c r="C58" s="8" t="s">
        <v>61</v>
      </c>
      <c r="D58" s="12" t="s">
        <v>772</v>
      </c>
      <c r="E58" s="12">
        <v>47135</v>
      </c>
      <c r="F58" s="8" t="s">
        <v>21</v>
      </c>
      <c r="G58" s="4" t="s">
        <v>57</v>
      </c>
      <c r="H58" s="4" t="s">
        <v>10</v>
      </c>
    </row>
    <row r="59" spans="1:8" ht="30" x14ac:dyDescent="0.25">
      <c r="A59" s="3">
        <v>56</v>
      </c>
      <c r="B59" s="8" t="s">
        <v>1346</v>
      </c>
      <c r="C59" s="8" t="s">
        <v>61</v>
      </c>
      <c r="D59" s="12" t="s">
        <v>1347</v>
      </c>
      <c r="E59" s="12">
        <v>47196</v>
      </c>
      <c r="F59" s="11" t="s">
        <v>1340</v>
      </c>
      <c r="G59" s="4" t="s">
        <v>57</v>
      </c>
      <c r="H59" s="4" t="s">
        <v>10</v>
      </c>
    </row>
    <row r="60" spans="1:8" ht="30" x14ac:dyDescent="0.25">
      <c r="A60" s="3">
        <v>57</v>
      </c>
      <c r="B60" s="8" t="s">
        <v>1348</v>
      </c>
      <c r="C60" s="8" t="s">
        <v>6</v>
      </c>
      <c r="D60" s="12" t="s">
        <v>677</v>
      </c>
      <c r="E60" s="12">
        <v>47274</v>
      </c>
      <c r="F60" s="8" t="s">
        <v>21</v>
      </c>
      <c r="G60" s="4" t="s">
        <v>57</v>
      </c>
      <c r="H60" s="4" t="s">
        <v>10</v>
      </c>
    </row>
    <row r="61" spans="1:8" ht="30" x14ac:dyDescent="0.25">
      <c r="A61" s="3">
        <v>58</v>
      </c>
      <c r="B61" s="8" t="s">
        <v>1396</v>
      </c>
      <c r="C61" s="8" t="s">
        <v>6</v>
      </c>
      <c r="D61" s="12" t="s">
        <v>922</v>
      </c>
      <c r="E61" s="12">
        <v>47463</v>
      </c>
      <c r="F61" s="8" t="s">
        <v>38</v>
      </c>
      <c r="G61" s="4" t="s">
        <v>57</v>
      </c>
      <c r="H61" s="4" t="s">
        <v>10</v>
      </c>
    </row>
    <row r="62" spans="1:8" ht="30" x14ac:dyDescent="0.25">
      <c r="A62" s="3">
        <v>59</v>
      </c>
      <c r="B62" s="8" t="s">
        <v>1731</v>
      </c>
      <c r="C62" s="8" t="s">
        <v>6</v>
      </c>
      <c r="D62" s="12" t="s">
        <v>886</v>
      </c>
      <c r="E62" s="12">
        <v>47172</v>
      </c>
      <c r="F62" s="8" t="s">
        <v>38</v>
      </c>
      <c r="G62" s="4" t="s">
        <v>57</v>
      </c>
      <c r="H62" s="4" t="s">
        <v>10</v>
      </c>
    </row>
    <row r="63" spans="1:8" ht="30" x14ac:dyDescent="0.25">
      <c r="A63" s="3">
        <v>60</v>
      </c>
      <c r="B63" s="8" t="s">
        <v>1795</v>
      </c>
      <c r="C63" s="8" t="s">
        <v>6</v>
      </c>
      <c r="D63" s="12" t="s">
        <v>1796</v>
      </c>
      <c r="E63" s="12">
        <v>47171</v>
      </c>
      <c r="F63" s="8" t="s">
        <v>148</v>
      </c>
      <c r="G63" s="4" t="s">
        <v>57</v>
      </c>
      <c r="H63" s="4" t="s">
        <v>10</v>
      </c>
    </row>
    <row r="64" spans="1:8" ht="30" x14ac:dyDescent="0.25">
      <c r="A64" s="3">
        <v>61</v>
      </c>
      <c r="B64" s="8" t="s">
        <v>1834</v>
      </c>
      <c r="C64" s="8" t="s">
        <v>6</v>
      </c>
      <c r="D64" s="12" t="s">
        <v>1753</v>
      </c>
      <c r="E64" s="12">
        <v>47323</v>
      </c>
      <c r="F64" s="8" t="s">
        <v>21</v>
      </c>
      <c r="G64" s="4" t="s">
        <v>57</v>
      </c>
      <c r="H64" s="4" t="s">
        <v>10</v>
      </c>
    </row>
    <row r="65" spans="1:8" ht="30" x14ac:dyDescent="0.25">
      <c r="A65" s="3">
        <v>62</v>
      </c>
      <c r="B65" s="8" t="s">
        <v>655</v>
      </c>
      <c r="C65" s="8" t="s">
        <v>6</v>
      </c>
      <c r="D65" s="12" t="s">
        <v>656</v>
      </c>
      <c r="E65" s="12">
        <v>47261</v>
      </c>
      <c r="F65" s="8" t="s">
        <v>21</v>
      </c>
      <c r="G65" s="4" t="s">
        <v>25</v>
      </c>
      <c r="H65" s="4" t="s">
        <v>10</v>
      </c>
    </row>
    <row r="66" spans="1:8" ht="30" x14ac:dyDescent="0.25">
      <c r="A66" s="3">
        <v>63</v>
      </c>
      <c r="B66" s="8" t="s">
        <v>676</v>
      </c>
      <c r="C66" s="8" t="s">
        <v>6</v>
      </c>
      <c r="D66" s="12" t="s">
        <v>677</v>
      </c>
      <c r="E66" s="12">
        <v>47274</v>
      </c>
      <c r="F66" s="8" t="s">
        <v>288</v>
      </c>
      <c r="G66" s="4" t="s">
        <v>25</v>
      </c>
      <c r="H66" s="4" t="s">
        <v>10</v>
      </c>
    </row>
    <row r="67" spans="1:8" ht="30" x14ac:dyDescent="0.25">
      <c r="A67" s="3">
        <v>64</v>
      </c>
      <c r="B67" s="8" t="s">
        <v>786</v>
      </c>
      <c r="C67" s="8" t="s">
        <v>6</v>
      </c>
      <c r="D67" s="12" t="s">
        <v>787</v>
      </c>
      <c r="E67" s="12">
        <v>47462</v>
      </c>
      <c r="F67" s="8" t="s">
        <v>21</v>
      </c>
      <c r="G67" s="4" t="s">
        <v>25</v>
      </c>
      <c r="H67" s="4" t="s">
        <v>10</v>
      </c>
    </row>
    <row r="68" spans="1:8" ht="45" x14ac:dyDescent="0.25">
      <c r="A68" s="3">
        <v>65</v>
      </c>
      <c r="B68" s="8" t="s">
        <v>847</v>
      </c>
      <c r="C68" s="8" t="s">
        <v>6</v>
      </c>
      <c r="D68" s="12" t="s">
        <v>848</v>
      </c>
      <c r="E68" s="12">
        <v>47441</v>
      </c>
      <c r="F68" s="8" t="s">
        <v>38</v>
      </c>
      <c r="G68" s="4" t="s">
        <v>25</v>
      </c>
      <c r="H68" s="4" t="s">
        <v>10</v>
      </c>
    </row>
    <row r="69" spans="1:8" ht="30" x14ac:dyDescent="0.25">
      <c r="A69" s="3">
        <v>66</v>
      </c>
      <c r="B69" s="8" t="s">
        <v>863</v>
      </c>
      <c r="C69" s="8" t="s">
        <v>6</v>
      </c>
      <c r="D69" s="12" t="s">
        <v>864</v>
      </c>
      <c r="E69" s="12">
        <v>47330</v>
      </c>
      <c r="F69" s="8" t="s">
        <v>151</v>
      </c>
      <c r="G69" s="4" t="s">
        <v>25</v>
      </c>
      <c r="H69" s="4" t="s">
        <v>10</v>
      </c>
    </row>
    <row r="70" spans="1:8" ht="30" x14ac:dyDescent="0.25">
      <c r="A70" s="3">
        <v>67</v>
      </c>
      <c r="B70" s="8" t="s">
        <v>881</v>
      </c>
      <c r="C70" s="8" t="s">
        <v>6</v>
      </c>
      <c r="D70" s="12" t="s">
        <v>660</v>
      </c>
      <c r="E70" s="12">
        <v>47310</v>
      </c>
      <c r="F70" s="8" t="s">
        <v>21</v>
      </c>
      <c r="G70" s="4" t="s">
        <v>25</v>
      </c>
      <c r="H70" s="4" t="s">
        <v>10</v>
      </c>
    </row>
    <row r="71" spans="1:8" ht="30" x14ac:dyDescent="0.25">
      <c r="A71" s="3">
        <v>68</v>
      </c>
      <c r="B71" s="8" t="s">
        <v>923</v>
      </c>
      <c r="C71" s="8" t="s">
        <v>6</v>
      </c>
      <c r="D71" s="12" t="s">
        <v>924</v>
      </c>
      <c r="E71" s="12">
        <v>47277</v>
      </c>
      <c r="F71" s="8" t="s">
        <v>21</v>
      </c>
      <c r="G71" s="4" t="s">
        <v>25</v>
      </c>
      <c r="H71" s="4" t="s">
        <v>10</v>
      </c>
    </row>
    <row r="72" spans="1:8" ht="30" x14ac:dyDescent="0.25">
      <c r="A72" s="3">
        <v>69</v>
      </c>
      <c r="B72" s="8" t="s">
        <v>951</v>
      </c>
      <c r="C72" s="8" t="s">
        <v>6</v>
      </c>
      <c r="D72" s="12" t="s">
        <v>677</v>
      </c>
      <c r="E72" s="12">
        <v>47274</v>
      </c>
      <c r="F72" s="8" t="s">
        <v>690</v>
      </c>
      <c r="G72" s="4" t="s">
        <v>25</v>
      </c>
      <c r="H72" s="4" t="s">
        <v>10</v>
      </c>
    </row>
    <row r="73" spans="1:8" ht="30" x14ac:dyDescent="0.25">
      <c r="A73" s="3">
        <v>70</v>
      </c>
      <c r="B73" s="8" t="s">
        <v>1003</v>
      </c>
      <c r="C73" s="8" t="s">
        <v>6</v>
      </c>
      <c r="D73" s="12" t="s">
        <v>1004</v>
      </c>
      <c r="E73" s="12">
        <v>47364</v>
      </c>
      <c r="F73" s="8" t="s">
        <v>202</v>
      </c>
      <c r="G73" s="4" t="s">
        <v>25</v>
      </c>
      <c r="H73" s="4" t="s">
        <v>10</v>
      </c>
    </row>
    <row r="74" spans="1:8" ht="45" x14ac:dyDescent="0.25">
      <c r="A74" s="3">
        <v>71</v>
      </c>
      <c r="B74" s="8" t="s">
        <v>1024</v>
      </c>
      <c r="C74" s="8" t="s">
        <v>6</v>
      </c>
      <c r="D74" s="12" t="s">
        <v>775</v>
      </c>
      <c r="E74" s="12">
        <v>47136</v>
      </c>
      <c r="F74" s="8" t="s">
        <v>51</v>
      </c>
      <c r="G74" s="4" t="s">
        <v>25</v>
      </c>
      <c r="H74" s="4" t="s">
        <v>10</v>
      </c>
    </row>
    <row r="75" spans="1:8" ht="30" x14ac:dyDescent="0.25">
      <c r="A75" s="3">
        <v>72</v>
      </c>
      <c r="B75" s="8" t="s">
        <v>1043</v>
      </c>
      <c r="C75" s="8" t="s">
        <v>6</v>
      </c>
      <c r="D75" s="12" t="s">
        <v>1044</v>
      </c>
      <c r="E75" s="12">
        <v>47434</v>
      </c>
      <c r="F75" s="8" t="s">
        <v>21</v>
      </c>
      <c r="G75" s="4" t="s">
        <v>25</v>
      </c>
      <c r="H75" s="4" t="s">
        <v>10</v>
      </c>
    </row>
    <row r="76" spans="1:8" ht="45" x14ac:dyDescent="0.25">
      <c r="A76" s="3">
        <v>73</v>
      </c>
      <c r="B76" s="8" t="s">
        <v>1053</v>
      </c>
      <c r="C76" s="8" t="s">
        <v>6</v>
      </c>
      <c r="D76" s="12" t="s">
        <v>787</v>
      </c>
      <c r="E76" s="12">
        <v>47462</v>
      </c>
      <c r="F76" s="8" t="s">
        <v>21</v>
      </c>
      <c r="G76" s="4" t="s">
        <v>25</v>
      </c>
      <c r="H76" s="4" t="s">
        <v>10</v>
      </c>
    </row>
    <row r="77" spans="1:8" ht="30" x14ac:dyDescent="0.25">
      <c r="A77" s="3">
        <v>74</v>
      </c>
      <c r="B77" s="8" t="s">
        <v>1056</v>
      </c>
      <c r="C77" s="8" t="s">
        <v>6</v>
      </c>
      <c r="D77" s="12" t="s">
        <v>1057</v>
      </c>
      <c r="E77" s="12">
        <v>47244</v>
      </c>
      <c r="F77" s="8" t="s">
        <v>153</v>
      </c>
      <c r="G77" s="4" t="s">
        <v>25</v>
      </c>
      <c r="H77" s="4" t="s">
        <v>10</v>
      </c>
    </row>
    <row r="78" spans="1:8" ht="30" x14ac:dyDescent="0.25">
      <c r="A78" s="3">
        <v>75</v>
      </c>
      <c r="B78" s="8" t="s">
        <v>1084</v>
      </c>
      <c r="C78" s="8" t="s">
        <v>6</v>
      </c>
      <c r="D78" s="12" t="s">
        <v>660</v>
      </c>
      <c r="E78" s="12">
        <v>47310</v>
      </c>
      <c r="F78" s="8" t="s">
        <v>21</v>
      </c>
      <c r="G78" s="4" t="s">
        <v>25</v>
      </c>
      <c r="H78" s="4" t="s">
        <v>10</v>
      </c>
    </row>
    <row r="79" spans="1:8" ht="30" x14ac:dyDescent="0.25">
      <c r="A79" s="3">
        <v>76</v>
      </c>
      <c r="B79" s="8" t="s">
        <v>1099</v>
      </c>
      <c r="C79" s="8" t="s">
        <v>6</v>
      </c>
      <c r="D79" s="12" t="s">
        <v>1100</v>
      </c>
      <c r="E79" s="12">
        <v>47365</v>
      </c>
      <c r="F79" s="8" t="s">
        <v>643</v>
      </c>
      <c r="G79" s="4" t="s">
        <v>25</v>
      </c>
      <c r="H79" s="4" t="s">
        <v>10</v>
      </c>
    </row>
    <row r="80" spans="1:8" ht="30" x14ac:dyDescent="0.25">
      <c r="A80" s="3">
        <v>77</v>
      </c>
      <c r="B80" s="8" t="s">
        <v>1104</v>
      </c>
      <c r="C80" s="8" t="s">
        <v>6</v>
      </c>
      <c r="D80" s="12" t="s">
        <v>822</v>
      </c>
      <c r="E80" s="12">
        <v>47345</v>
      </c>
      <c r="F80" s="8" t="s">
        <v>138</v>
      </c>
      <c r="G80" s="4" t="s">
        <v>25</v>
      </c>
      <c r="H80" s="4" t="s">
        <v>10</v>
      </c>
    </row>
    <row r="81" spans="1:8" ht="30" x14ac:dyDescent="0.25">
      <c r="A81" s="3">
        <v>78</v>
      </c>
      <c r="B81" s="8" t="s">
        <v>1109</v>
      </c>
      <c r="C81" s="8" t="s">
        <v>6</v>
      </c>
      <c r="D81" s="12" t="s">
        <v>787</v>
      </c>
      <c r="E81" s="12">
        <v>47462</v>
      </c>
      <c r="F81" s="8" t="s">
        <v>197</v>
      </c>
      <c r="G81" s="4" t="s">
        <v>25</v>
      </c>
      <c r="H81" s="4" t="s">
        <v>10</v>
      </c>
    </row>
    <row r="82" spans="1:8" ht="45" x14ac:dyDescent="0.25">
      <c r="A82" s="3">
        <v>79</v>
      </c>
      <c r="B82" s="8" t="s">
        <v>1158</v>
      </c>
      <c r="C82" s="8" t="s">
        <v>6</v>
      </c>
      <c r="D82" s="12" t="s">
        <v>1159</v>
      </c>
      <c r="E82" s="12">
        <v>47450</v>
      </c>
      <c r="F82" s="8" t="s">
        <v>38</v>
      </c>
      <c r="G82" s="4" t="s">
        <v>25</v>
      </c>
      <c r="H82" s="4" t="s">
        <v>10</v>
      </c>
    </row>
    <row r="83" spans="1:8" ht="45" x14ac:dyDescent="0.25">
      <c r="A83" s="3">
        <v>80</v>
      </c>
      <c r="B83" s="8" t="s">
        <v>1169</v>
      </c>
      <c r="C83" s="8" t="s">
        <v>6</v>
      </c>
      <c r="D83" s="12" t="s">
        <v>922</v>
      </c>
      <c r="E83" s="12">
        <v>47463</v>
      </c>
      <c r="F83" s="8" t="s">
        <v>1170</v>
      </c>
      <c r="G83" s="4" t="s">
        <v>25</v>
      </c>
      <c r="H83" s="4" t="s">
        <v>10</v>
      </c>
    </row>
    <row r="84" spans="1:8" ht="30" x14ac:dyDescent="0.25">
      <c r="A84" s="3">
        <v>81</v>
      </c>
      <c r="B84" s="8" t="s">
        <v>1206</v>
      </c>
      <c r="C84" s="8" t="s">
        <v>6</v>
      </c>
      <c r="D84" s="12" t="s">
        <v>1207</v>
      </c>
      <c r="E84" s="12">
        <v>47354</v>
      </c>
      <c r="F84" s="8" t="s">
        <v>21</v>
      </c>
      <c r="G84" s="4" t="s">
        <v>25</v>
      </c>
      <c r="H84" s="4" t="s">
        <v>10</v>
      </c>
    </row>
    <row r="85" spans="1:8" ht="30" x14ac:dyDescent="0.25">
      <c r="A85" s="3">
        <v>82</v>
      </c>
      <c r="B85" s="8" t="s">
        <v>1225</v>
      </c>
      <c r="C85" s="8" t="s">
        <v>6</v>
      </c>
      <c r="D85" s="12" t="s">
        <v>1226</v>
      </c>
      <c r="E85" s="12">
        <v>47350</v>
      </c>
      <c r="F85" s="8" t="s">
        <v>70</v>
      </c>
      <c r="G85" s="4" t="s">
        <v>25</v>
      </c>
      <c r="H85" s="4" t="s">
        <v>10</v>
      </c>
    </row>
    <row r="86" spans="1:8" ht="30" x14ac:dyDescent="0.25">
      <c r="A86" s="3">
        <v>83</v>
      </c>
      <c r="B86" s="8" t="s">
        <v>1239</v>
      </c>
      <c r="C86" s="8" t="s">
        <v>6</v>
      </c>
      <c r="D86" s="12" t="s">
        <v>1240</v>
      </c>
      <c r="E86" s="12">
        <v>47378</v>
      </c>
      <c r="F86" s="8" t="s">
        <v>38</v>
      </c>
      <c r="G86" s="4" t="s">
        <v>25</v>
      </c>
      <c r="H86" s="4" t="s">
        <v>10</v>
      </c>
    </row>
    <row r="87" spans="1:8" ht="30" x14ac:dyDescent="0.25">
      <c r="A87" s="3">
        <v>84</v>
      </c>
      <c r="B87" s="8" t="s">
        <v>1247</v>
      </c>
      <c r="C87" s="8" t="s">
        <v>61</v>
      </c>
      <c r="D87" s="12" t="s">
        <v>1155</v>
      </c>
      <c r="E87" s="12">
        <v>47428</v>
      </c>
      <c r="F87" s="8" t="s">
        <v>1170</v>
      </c>
      <c r="G87" s="4" t="s">
        <v>25</v>
      </c>
      <c r="H87" s="4" t="s">
        <v>10</v>
      </c>
    </row>
    <row r="88" spans="1:8" x14ac:dyDescent="0.25">
      <c r="A88" s="3">
        <v>85</v>
      </c>
      <c r="B88" s="8" t="s">
        <v>1251</v>
      </c>
      <c r="C88" s="8" t="s">
        <v>6</v>
      </c>
      <c r="D88" s="12" t="s">
        <v>858</v>
      </c>
      <c r="E88" s="12">
        <v>47471</v>
      </c>
      <c r="F88" s="8" t="s">
        <v>51</v>
      </c>
      <c r="G88" s="4" t="s">
        <v>25</v>
      </c>
      <c r="H88" s="4" t="s">
        <v>10</v>
      </c>
    </row>
    <row r="89" spans="1:8" ht="30" x14ac:dyDescent="0.25">
      <c r="A89" s="3">
        <v>86</v>
      </c>
      <c r="B89" s="8" t="s">
        <v>1255</v>
      </c>
      <c r="C89" s="8" t="s">
        <v>6</v>
      </c>
      <c r="D89" s="12" t="s">
        <v>1226</v>
      </c>
      <c r="E89" s="12">
        <v>47350</v>
      </c>
      <c r="F89" s="8" t="s">
        <v>71</v>
      </c>
      <c r="G89" s="4" t="s">
        <v>25</v>
      </c>
      <c r="H89" s="4" t="s">
        <v>10</v>
      </c>
    </row>
    <row r="90" spans="1:8" ht="30" x14ac:dyDescent="0.25">
      <c r="A90" s="3">
        <v>87</v>
      </c>
      <c r="B90" s="8" t="s">
        <v>1258</v>
      </c>
      <c r="C90" s="8" t="s">
        <v>6</v>
      </c>
      <c r="D90" s="12" t="s">
        <v>1011</v>
      </c>
      <c r="E90" s="12">
        <v>47385</v>
      </c>
      <c r="F90" s="8" t="s">
        <v>21</v>
      </c>
      <c r="G90" s="4" t="s">
        <v>25</v>
      </c>
      <c r="H90" s="4" t="s">
        <v>10</v>
      </c>
    </row>
    <row r="91" spans="1:8" ht="30" x14ac:dyDescent="0.25">
      <c r="A91" s="3">
        <v>88</v>
      </c>
      <c r="B91" s="8" t="s">
        <v>1316</v>
      </c>
      <c r="C91" s="8" t="s">
        <v>6</v>
      </c>
      <c r="D91" s="12" t="s">
        <v>1317</v>
      </c>
      <c r="E91" s="12">
        <v>47395</v>
      </c>
      <c r="F91" s="8" t="s">
        <v>21</v>
      </c>
      <c r="G91" s="4" t="s">
        <v>25</v>
      </c>
      <c r="H91" s="4" t="s">
        <v>10</v>
      </c>
    </row>
    <row r="92" spans="1:8" ht="30" x14ac:dyDescent="0.25">
      <c r="A92" s="3">
        <v>89</v>
      </c>
      <c r="B92" s="8" t="s">
        <v>1327</v>
      </c>
      <c r="C92" s="8" t="s">
        <v>6</v>
      </c>
      <c r="D92" s="12" t="s">
        <v>772</v>
      </c>
      <c r="E92" s="12">
        <v>47135</v>
      </c>
      <c r="F92" s="8" t="s">
        <v>21</v>
      </c>
      <c r="G92" s="4" t="s">
        <v>25</v>
      </c>
      <c r="H92" s="4" t="s">
        <v>10</v>
      </c>
    </row>
    <row r="93" spans="1:8" ht="30" x14ac:dyDescent="0.25">
      <c r="A93" s="3">
        <v>90</v>
      </c>
      <c r="B93" s="8" t="s">
        <v>1381</v>
      </c>
      <c r="C93" s="8" t="s">
        <v>6</v>
      </c>
      <c r="D93" s="12" t="s">
        <v>675</v>
      </c>
      <c r="E93" s="12">
        <v>47288</v>
      </c>
      <c r="F93" s="8" t="s">
        <v>1152</v>
      </c>
      <c r="G93" s="4" t="s">
        <v>25</v>
      </c>
      <c r="H93" s="4" t="s">
        <v>10</v>
      </c>
    </row>
    <row r="94" spans="1:8" ht="45" x14ac:dyDescent="0.25">
      <c r="A94" s="3">
        <v>91</v>
      </c>
      <c r="B94" s="8" t="s">
        <v>1391</v>
      </c>
      <c r="C94" s="8" t="s">
        <v>6</v>
      </c>
      <c r="D94" s="12" t="s">
        <v>1240</v>
      </c>
      <c r="E94" s="12">
        <v>47378</v>
      </c>
      <c r="F94" s="8" t="s">
        <v>1392</v>
      </c>
      <c r="G94" s="4" t="s">
        <v>25</v>
      </c>
      <c r="H94" s="4" t="s">
        <v>10</v>
      </c>
    </row>
    <row r="95" spans="1:8" ht="30" x14ac:dyDescent="0.25">
      <c r="A95" s="3">
        <v>92</v>
      </c>
      <c r="B95" s="8" t="s">
        <v>1433</v>
      </c>
      <c r="C95" s="8" t="s">
        <v>6</v>
      </c>
      <c r="D95" s="12" t="s">
        <v>901</v>
      </c>
      <c r="E95" s="12">
        <v>47290</v>
      </c>
      <c r="F95" s="8" t="s">
        <v>471</v>
      </c>
      <c r="G95" s="4" t="s">
        <v>25</v>
      </c>
      <c r="H95" s="4" t="s">
        <v>10</v>
      </c>
    </row>
    <row r="96" spans="1:8" ht="45" x14ac:dyDescent="0.25">
      <c r="A96" s="3">
        <v>93</v>
      </c>
      <c r="B96" s="8" t="s">
        <v>1445</v>
      </c>
      <c r="C96" s="8" t="s">
        <v>6</v>
      </c>
      <c r="D96" s="12" t="s">
        <v>1076</v>
      </c>
      <c r="E96" s="12">
        <v>47324</v>
      </c>
      <c r="F96" s="8" t="s">
        <v>1446</v>
      </c>
      <c r="G96" s="4" t="s">
        <v>25</v>
      </c>
      <c r="H96" s="4" t="s">
        <v>10</v>
      </c>
    </row>
    <row r="97" spans="1:8" ht="30" x14ac:dyDescent="0.25">
      <c r="A97" s="3">
        <v>94</v>
      </c>
      <c r="B97" s="8" t="s">
        <v>1458</v>
      </c>
      <c r="C97" s="8" t="s">
        <v>6</v>
      </c>
      <c r="D97" s="12" t="s">
        <v>1437</v>
      </c>
      <c r="E97" s="12">
        <v>47475</v>
      </c>
      <c r="F97" s="8" t="s">
        <v>153</v>
      </c>
      <c r="G97" s="4" t="s">
        <v>25</v>
      </c>
      <c r="H97" s="4" t="s">
        <v>10</v>
      </c>
    </row>
    <row r="98" spans="1:8" ht="30" x14ac:dyDescent="0.25">
      <c r="A98" s="3">
        <v>95</v>
      </c>
      <c r="B98" s="8" t="s">
        <v>1497</v>
      </c>
      <c r="C98" s="8" t="s">
        <v>6</v>
      </c>
      <c r="D98" s="12" t="s">
        <v>1455</v>
      </c>
      <c r="E98" s="12">
        <v>47144</v>
      </c>
      <c r="F98" s="8" t="s">
        <v>21</v>
      </c>
      <c r="G98" s="4" t="s">
        <v>25</v>
      </c>
      <c r="H98" s="4" t="s">
        <v>10</v>
      </c>
    </row>
    <row r="99" spans="1:8" ht="30" x14ac:dyDescent="0.25">
      <c r="A99" s="3">
        <v>96</v>
      </c>
      <c r="B99" s="8" t="s">
        <v>1541</v>
      </c>
      <c r="C99" s="8" t="s">
        <v>6</v>
      </c>
      <c r="D99" s="12" t="s">
        <v>936</v>
      </c>
      <c r="E99" s="12">
        <v>47357</v>
      </c>
      <c r="F99" s="8" t="s">
        <v>21</v>
      </c>
      <c r="G99" s="4" t="s">
        <v>25</v>
      </c>
      <c r="H99" s="4" t="s">
        <v>10</v>
      </c>
    </row>
    <row r="100" spans="1:8" x14ac:dyDescent="0.25">
      <c r="A100" s="3">
        <v>97</v>
      </c>
      <c r="B100" s="8" t="s">
        <v>1550</v>
      </c>
      <c r="C100" s="8" t="s">
        <v>6</v>
      </c>
      <c r="D100" s="12" t="s">
        <v>901</v>
      </c>
      <c r="E100" s="12">
        <v>47290</v>
      </c>
      <c r="F100" s="8" t="s">
        <v>38</v>
      </c>
      <c r="G100" s="4" t="s">
        <v>25</v>
      </c>
      <c r="H100" s="4" t="s">
        <v>10</v>
      </c>
    </row>
    <row r="101" spans="1:8" ht="30" x14ac:dyDescent="0.25">
      <c r="A101" s="3">
        <v>98</v>
      </c>
      <c r="B101" s="8" t="s">
        <v>1551</v>
      </c>
      <c r="C101" s="8" t="s">
        <v>6</v>
      </c>
      <c r="D101" s="12" t="s">
        <v>987</v>
      </c>
      <c r="E101" s="12">
        <v>47199</v>
      </c>
      <c r="F101" s="8" t="s">
        <v>21</v>
      </c>
      <c r="G101" s="4" t="s">
        <v>25</v>
      </c>
      <c r="H101" s="4" t="s">
        <v>10</v>
      </c>
    </row>
    <row r="102" spans="1:8" ht="30" x14ac:dyDescent="0.25">
      <c r="A102" s="3">
        <v>99</v>
      </c>
      <c r="B102" s="8" t="s">
        <v>1576</v>
      </c>
      <c r="C102" s="8" t="s">
        <v>6</v>
      </c>
      <c r="D102" s="12" t="s">
        <v>850</v>
      </c>
      <c r="E102" s="12">
        <v>47435</v>
      </c>
      <c r="F102" s="8" t="s">
        <v>216</v>
      </c>
      <c r="G102" s="4" t="s">
        <v>25</v>
      </c>
      <c r="H102" s="4" t="s">
        <v>10</v>
      </c>
    </row>
    <row r="103" spans="1:8" ht="30" x14ac:dyDescent="0.25">
      <c r="A103" s="3">
        <v>100</v>
      </c>
      <c r="B103" s="8" t="s">
        <v>1590</v>
      </c>
      <c r="C103" s="8" t="s">
        <v>6</v>
      </c>
      <c r="D103" s="12" t="s">
        <v>1236</v>
      </c>
      <c r="E103" s="12">
        <v>47416</v>
      </c>
      <c r="F103" s="8" t="s">
        <v>21</v>
      </c>
      <c r="G103" s="4" t="s">
        <v>25</v>
      </c>
      <c r="H103" s="4" t="s">
        <v>10</v>
      </c>
    </row>
    <row r="104" spans="1:8" x14ac:dyDescent="0.25">
      <c r="A104" s="3">
        <v>101</v>
      </c>
      <c r="B104" s="8" t="s">
        <v>1591</v>
      </c>
      <c r="C104" s="8" t="s">
        <v>6</v>
      </c>
      <c r="D104" s="12" t="s">
        <v>1091</v>
      </c>
      <c r="E104" s="12">
        <v>47447</v>
      </c>
      <c r="F104" s="8" t="s">
        <v>153</v>
      </c>
      <c r="G104" s="4" t="s">
        <v>25</v>
      </c>
      <c r="H104" s="4" t="s">
        <v>10</v>
      </c>
    </row>
    <row r="105" spans="1:8" ht="30" x14ac:dyDescent="0.25">
      <c r="A105" s="3">
        <v>102</v>
      </c>
      <c r="B105" s="8" t="s">
        <v>1596</v>
      </c>
      <c r="C105" s="8" t="s">
        <v>6</v>
      </c>
      <c r="D105" s="12" t="s">
        <v>864</v>
      </c>
      <c r="E105" s="12">
        <v>47330</v>
      </c>
      <c r="F105" s="8" t="s">
        <v>70</v>
      </c>
      <c r="G105" s="4" t="s">
        <v>25</v>
      </c>
      <c r="H105" s="4" t="s">
        <v>10</v>
      </c>
    </row>
    <row r="106" spans="1:8" ht="30" x14ac:dyDescent="0.25">
      <c r="A106" s="3">
        <v>103</v>
      </c>
      <c r="B106" s="8" t="s">
        <v>1623</v>
      </c>
      <c r="C106" s="8" t="s">
        <v>6</v>
      </c>
      <c r="D106" s="12" t="s">
        <v>1624</v>
      </c>
      <c r="E106" s="12">
        <v>47209</v>
      </c>
      <c r="F106" s="8" t="s">
        <v>21</v>
      </c>
      <c r="G106" s="4" t="s">
        <v>25</v>
      </c>
      <c r="H106" s="4" t="s">
        <v>10</v>
      </c>
    </row>
    <row r="107" spans="1:8" ht="30" x14ac:dyDescent="0.25">
      <c r="A107" s="3">
        <v>104</v>
      </c>
      <c r="B107" s="8" t="s">
        <v>1627</v>
      </c>
      <c r="C107" s="8" t="s">
        <v>6</v>
      </c>
      <c r="D107" s="12" t="s">
        <v>1155</v>
      </c>
      <c r="E107" s="12">
        <v>47428</v>
      </c>
      <c r="F107" s="8" t="s">
        <v>1628</v>
      </c>
      <c r="G107" s="4" t="s">
        <v>25</v>
      </c>
      <c r="H107" s="4" t="s">
        <v>10</v>
      </c>
    </row>
    <row r="108" spans="1:8" ht="30" x14ac:dyDescent="0.25">
      <c r="A108" s="3">
        <v>105</v>
      </c>
      <c r="B108" s="8" t="s">
        <v>1633</v>
      </c>
      <c r="C108" s="8" t="s">
        <v>6</v>
      </c>
      <c r="D108" s="12" t="s">
        <v>875</v>
      </c>
      <c r="E108" s="12">
        <v>47144</v>
      </c>
      <c r="F108" s="8" t="s">
        <v>21</v>
      </c>
      <c r="G108" s="4" t="s">
        <v>25</v>
      </c>
      <c r="H108" s="4" t="s">
        <v>10</v>
      </c>
    </row>
    <row r="109" spans="1:8" ht="30" x14ac:dyDescent="0.25">
      <c r="A109" s="3">
        <v>106</v>
      </c>
      <c r="B109" s="8" t="s">
        <v>1637</v>
      </c>
      <c r="C109" s="8" t="s">
        <v>6</v>
      </c>
      <c r="D109" s="12" t="s">
        <v>942</v>
      </c>
      <c r="E109" s="12">
        <v>47386</v>
      </c>
      <c r="F109" s="8" t="s">
        <v>21</v>
      </c>
      <c r="G109" s="4" t="s">
        <v>25</v>
      </c>
      <c r="H109" s="4" t="s">
        <v>10</v>
      </c>
    </row>
    <row r="110" spans="1:8" ht="30" x14ac:dyDescent="0.25">
      <c r="A110" s="3">
        <v>107</v>
      </c>
      <c r="B110" s="8" t="s">
        <v>1641</v>
      </c>
      <c r="C110" s="8" t="s">
        <v>6</v>
      </c>
      <c r="D110" s="12" t="s">
        <v>1130</v>
      </c>
      <c r="E110" s="12">
        <v>47448</v>
      </c>
      <c r="F110" s="8" t="s">
        <v>21</v>
      </c>
      <c r="G110" s="4" t="s">
        <v>25</v>
      </c>
      <c r="H110" s="4" t="s">
        <v>10</v>
      </c>
    </row>
    <row r="111" spans="1:8" ht="30" x14ac:dyDescent="0.25">
      <c r="A111" s="3">
        <v>108</v>
      </c>
      <c r="B111" s="8" t="s">
        <v>1657</v>
      </c>
      <c r="C111" s="8" t="s">
        <v>6</v>
      </c>
      <c r="D111" s="12" t="s">
        <v>675</v>
      </c>
      <c r="E111" s="12">
        <v>47288</v>
      </c>
      <c r="F111" s="8" t="s">
        <v>1152</v>
      </c>
      <c r="G111" s="4" t="s">
        <v>25</v>
      </c>
      <c r="H111" s="4" t="s">
        <v>10</v>
      </c>
    </row>
    <row r="112" spans="1:8" ht="30" x14ac:dyDescent="0.25">
      <c r="A112" s="3">
        <v>109</v>
      </c>
      <c r="B112" s="8" t="s">
        <v>1660</v>
      </c>
      <c r="C112" s="8" t="s">
        <v>6</v>
      </c>
      <c r="D112" s="12" t="s">
        <v>858</v>
      </c>
      <c r="E112" s="12">
        <v>47471</v>
      </c>
      <c r="F112" s="8" t="s">
        <v>153</v>
      </c>
      <c r="G112" s="4" t="s">
        <v>25</v>
      </c>
      <c r="H112" s="4" t="s">
        <v>10</v>
      </c>
    </row>
    <row r="113" spans="1:8" ht="30" x14ac:dyDescent="0.25">
      <c r="A113" s="3">
        <v>110</v>
      </c>
      <c r="B113" s="8" t="s">
        <v>1669</v>
      </c>
      <c r="C113" s="8" t="s">
        <v>6</v>
      </c>
      <c r="D113" s="12" t="s">
        <v>804</v>
      </c>
      <c r="E113" s="12">
        <v>47356</v>
      </c>
      <c r="F113" s="8" t="s">
        <v>21</v>
      </c>
      <c r="G113" s="4" t="s">
        <v>25</v>
      </c>
      <c r="H113" s="4" t="s">
        <v>10</v>
      </c>
    </row>
    <row r="114" spans="1:8" ht="30" x14ac:dyDescent="0.25">
      <c r="A114" s="3">
        <v>111</v>
      </c>
      <c r="B114" s="8" t="s">
        <v>1709</v>
      </c>
      <c r="C114" s="8" t="s">
        <v>6</v>
      </c>
      <c r="D114" s="12" t="s">
        <v>903</v>
      </c>
      <c r="E114" s="12">
        <v>47151</v>
      </c>
      <c r="F114" s="8" t="s">
        <v>21</v>
      </c>
      <c r="G114" s="4" t="s">
        <v>25</v>
      </c>
      <c r="H114" s="4" t="s">
        <v>10</v>
      </c>
    </row>
    <row r="115" spans="1:8" ht="30" x14ac:dyDescent="0.25">
      <c r="A115" s="3">
        <v>112</v>
      </c>
      <c r="B115" s="8" t="s">
        <v>1732</v>
      </c>
      <c r="C115" s="8" t="s">
        <v>6</v>
      </c>
      <c r="D115" s="12" t="s">
        <v>1733</v>
      </c>
      <c r="E115" s="12">
        <v>47196</v>
      </c>
      <c r="F115" s="8" t="s">
        <v>38</v>
      </c>
      <c r="G115" s="4" t="s">
        <v>25</v>
      </c>
      <c r="H115" s="4" t="s">
        <v>10</v>
      </c>
    </row>
    <row r="116" spans="1:8" ht="30" x14ac:dyDescent="0.25">
      <c r="A116" s="3">
        <v>113</v>
      </c>
      <c r="B116" s="8" t="s">
        <v>1750</v>
      </c>
      <c r="C116" s="8" t="s">
        <v>6</v>
      </c>
      <c r="D116" s="12" t="s">
        <v>1257</v>
      </c>
      <c r="E116" s="12">
        <v>47273</v>
      </c>
      <c r="F116" s="8" t="s">
        <v>21</v>
      </c>
      <c r="G116" s="4" t="s">
        <v>25</v>
      </c>
      <c r="H116" s="4" t="s">
        <v>10</v>
      </c>
    </row>
    <row r="117" spans="1:8" ht="45" x14ac:dyDescent="0.25">
      <c r="A117" s="3">
        <v>114</v>
      </c>
      <c r="B117" s="8" t="s">
        <v>1758</v>
      </c>
      <c r="C117" s="8" t="s">
        <v>6</v>
      </c>
      <c r="D117" s="12" t="s">
        <v>1437</v>
      </c>
      <c r="E117" s="12">
        <v>47475</v>
      </c>
      <c r="F117" s="8" t="s">
        <v>277</v>
      </c>
      <c r="G117" s="4" t="s">
        <v>25</v>
      </c>
      <c r="H117" s="4" t="s">
        <v>10</v>
      </c>
    </row>
    <row r="118" spans="1:8" ht="30" x14ac:dyDescent="0.25">
      <c r="A118" s="3">
        <v>115</v>
      </c>
      <c r="B118" s="8" t="s">
        <v>1797</v>
      </c>
      <c r="C118" s="8" t="s">
        <v>6</v>
      </c>
      <c r="D118" s="12" t="s">
        <v>1798</v>
      </c>
      <c r="E118" s="12">
        <v>47360</v>
      </c>
      <c r="F118" s="8" t="s">
        <v>148</v>
      </c>
      <c r="G118" s="4" t="s">
        <v>25</v>
      </c>
      <c r="H118" s="4" t="s">
        <v>10</v>
      </c>
    </row>
    <row r="119" spans="1:8" ht="30" x14ac:dyDescent="0.25">
      <c r="A119" s="3">
        <v>116</v>
      </c>
      <c r="B119" s="8" t="s">
        <v>1817</v>
      </c>
      <c r="C119" s="8" t="s">
        <v>6</v>
      </c>
      <c r="D119" s="12" t="s">
        <v>789</v>
      </c>
      <c r="E119" s="12">
        <v>47351</v>
      </c>
      <c r="F119" s="8" t="s">
        <v>197</v>
      </c>
      <c r="G119" s="4" t="s">
        <v>25</v>
      </c>
      <c r="H119" s="4" t="s">
        <v>10</v>
      </c>
    </row>
    <row r="120" spans="1:8" ht="30" x14ac:dyDescent="0.25">
      <c r="A120" s="3">
        <v>117</v>
      </c>
      <c r="B120" s="8" t="s">
        <v>1824</v>
      </c>
      <c r="C120" s="8" t="s">
        <v>6</v>
      </c>
      <c r="D120" s="12" t="s">
        <v>1188</v>
      </c>
      <c r="E120" s="12">
        <v>47336</v>
      </c>
      <c r="F120" s="8" t="s">
        <v>202</v>
      </c>
      <c r="G120" s="4" t="s">
        <v>25</v>
      </c>
      <c r="H120" s="4" t="s">
        <v>10</v>
      </c>
    </row>
    <row r="121" spans="1:8" x14ac:dyDescent="0.25">
      <c r="A121" s="3">
        <v>118</v>
      </c>
      <c r="B121" s="8" t="s">
        <v>1840</v>
      </c>
      <c r="C121" s="8" t="s">
        <v>6</v>
      </c>
      <c r="D121" s="12" t="s">
        <v>677</v>
      </c>
      <c r="E121" s="12">
        <v>47274</v>
      </c>
      <c r="F121" s="8" t="s">
        <v>202</v>
      </c>
      <c r="G121" s="4" t="s">
        <v>25</v>
      </c>
      <c r="H121" s="4" t="s">
        <v>10</v>
      </c>
    </row>
    <row r="122" spans="1:8" x14ac:dyDescent="0.25">
      <c r="A122" s="3">
        <v>119</v>
      </c>
      <c r="B122" s="8" t="s">
        <v>1841</v>
      </c>
      <c r="C122" s="8" t="s">
        <v>6</v>
      </c>
      <c r="D122" s="12" t="s">
        <v>1011</v>
      </c>
      <c r="E122" s="12">
        <v>47385</v>
      </c>
      <c r="F122" s="8" t="s">
        <v>202</v>
      </c>
      <c r="G122" s="4" t="s">
        <v>25</v>
      </c>
      <c r="H122" s="4" t="s">
        <v>10</v>
      </c>
    </row>
    <row r="123" spans="1:8" ht="30" x14ac:dyDescent="0.25">
      <c r="A123" s="3">
        <v>120</v>
      </c>
      <c r="B123" s="8" t="s">
        <v>1843</v>
      </c>
      <c r="C123" s="8" t="s">
        <v>6</v>
      </c>
      <c r="D123" s="12" t="s">
        <v>880</v>
      </c>
      <c r="E123" s="12">
        <v>47176</v>
      </c>
      <c r="F123" s="8" t="s">
        <v>21</v>
      </c>
      <c r="G123" s="4" t="s">
        <v>25</v>
      </c>
      <c r="H123" s="4" t="s">
        <v>10</v>
      </c>
    </row>
    <row r="124" spans="1:8" ht="30" x14ac:dyDescent="0.25">
      <c r="A124" s="3">
        <v>121</v>
      </c>
      <c r="B124" s="8" t="s">
        <v>1866</v>
      </c>
      <c r="C124" s="8" t="s">
        <v>6</v>
      </c>
      <c r="D124" s="12" t="s">
        <v>1155</v>
      </c>
      <c r="E124" s="12">
        <v>47428</v>
      </c>
      <c r="F124" s="8" t="s">
        <v>70</v>
      </c>
      <c r="G124" s="4" t="s">
        <v>25</v>
      </c>
      <c r="H124" s="4" t="s">
        <v>10</v>
      </c>
    </row>
    <row r="125" spans="1:8" ht="30" x14ac:dyDescent="0.25">
      <c r="A125" s="3">
        <v>122</v>
      </c>
      <c r="B125" s="8" t="s">
        <v>1909</v>
      </c>
      <c r="C125" s="8" t="s">
        <v>6</v>
      </c>
      <c r="D125" s="12" t="s">
        <v>1212</v>
      </c>
      <c r="E125" s="12">
        <v>47142</v>
      </c>
      <c r="F125" s="8" t="s">
        <v>21</v>
      </c>
      <c r="G125" s="4" t="s">
        <v>25</v>
      </c>
      <c r="H125" s="4" t="s">
        <v>10</v>
      </c>
    </row>
    <row r="126" spans="1:8" ht="30" x14ac:dyDescent="0.25">
      <c r="A126" s="3">
        <v>123</v>
      </c>
      <c r="B126" s="8" t="s">
        <v>661</v>
      </c>
      <c r="C126" s="8" t="s">
        <v>61</v>
      </c>
      <c r="D126" s="12" t="s">
        <v>662</v>
      </c>
      <c r="E126" s="12">
        <v>47321</v>
      </c>
      <c r="F126" s="8" t="s">
        <v>21</v>
      </c>
      <c r="G126" s="4" t="s">
        <v>34</v>
      </c>
      <c r="H126" s="4" t="s">
        <v>10</v>
      </c>
    </row>
    <row r="127" spans="1:8" ht="30" x14ac:dyDescent="0.25">
      <c r="A127" s="3">
        <v>124</v>
      </c>
      <c r="B127" s="8" t="s">
        <v>674</v>
      </c>
      <c r="C127" s="8" t="s">
        <v>6</v>
      </c>
      <c r="D127" s="12" t="s">
        <v>675</v>
      </c>
      <c r="E127" s="12">
        <v>47288</v>
      </c>
      <c r="F127" s="8" t="s">
        <v>197</v>
      </c>
      <c r="G127" s="4" t="s">
        <v>34</v>
      </c>
      <c r="H127" s="4" t="s">
        <v>10</v>
      </c>
    </row>
    <row r="128" spans="1:8" ht="30" x14ac:dyDescent="0.25">
      <c r="A128" s="3">
        <v>125</v>
      </c>
      <c r="B128" s="8" t="s">
        <v>861</v>
      </c>
      <c r="C128" s="8" t="s">
        <v>6</v>
      </c>
      <c r="D128" s="12" t="s">
        <v>862</v>
      </c>
      <c r="E128" s="12">
        <v>47216</v>
      </c>
      <c r="F128" s="8" t="s">
        <v>409</v>
      </c>
      <c r="G128" s="4" t="s">
        <v>34</v>
      </c>
      <c r="H128" s="4" t="s">
        <v>10</v>
      </c>
    </row>
    <row r="129" spans="1:8" ht="30" x14ac:dyDescent="0.25">
      <c r="A129" s="3">
        <v>126</v>
      </c>
      <c r="B129" s="8" t="s">
        <v>900</v>
      </c>
      <c r="C129" s="8" t="s">
        <v>6</v>
      </c>
      <c r="D129" s="12" t="s">
        <v>901</v>
      </c>
      <c r="E129" s="12">
        <v>47290</v>
      </c>
      <c r="F129" s="8" t="s">
        <v>21</v>
      </c>
      <c r="G129" s="4" t="s">
        <v>34</v>
      </c>
      <c r="H129" s="4" t="s">
        <v>10</v>
      </c>
    </row>
    <row r="130" spans="1:8" ht="30" x14ac:dyDescent="0.25">
      <c r="A130" s="3">
        <v>127</v>
      </c>
      <c r="B130" s="8" t="s">
        <v>1248</v>
      </c>
      <c r="C130" s="8" t="s">
        <v>6</v>
      </c>
      <c r="D130" s="12" t="s">
        <v>1031</v>
      </c>
      <c r="E130" s="12">
        <v>47402</v>
      </c>
      <c r="F130" s="8" t="s">
        <v>1170</v>
      </c>
      <c r="G130" s="4" t="s">
        <v>34</v>
      </c>
      <c r="H130" s="4" t="s">
        <v>10</v>
      </c>
    </row>
    <row r="131" spans="1:8" ht="30" x14ac:dyDescent="0.25">
      <c r="A131" s="3">
        <v>128</v>
      </c>
      <c r="B131" s="8" t="s">
        <v>1275</v>
      </c>
      <c r="C131" s="8" t="s">
        <v>6</v>
      </c>
      <c r="D131" s="12" t="s">
        <v>675</v>
      </c>
      <c r="E131" s="12">
        <v>47288</v>
      </c>
      <c r="F131" s="8" t="s">
        <v>21</v>
      </c>
      <c r="G131" s="4" t="s">
        <v>34</v>
      </c>
      <c r="H131" s="4" t="s">
        <v>10</v>
      </c>
    </row>
    <row r="132" spans="1:8" x14ac:dyDescent="0.25">
      <c r="A132" s="3">
        <v>129</v>
      </c>
      <c r="B132" s="8" t="s">
        <v>1377</v>
      </c>
      <c r="C132" s="8" t="s">
        <v>6</v>
      </c>
      <c r="D132" s="12" t="s">
        <v>1013</v>
      </c>
      <c r="E132" s="12">
        <v>47381</v>
      </c>
      <c r="F132" s="8" t="s">
        <v>21</v>
      </c>
      <c r="G132" s="4" t="s">
        <v>34</v>
      </c>
      <c r="H132" s="4" t="s">
        <v>10</v>
      </c>
    </row>
    <row r="133" spans="1:8" ht="30" x14ac:dyDescent="0.25">
      <c r="A133" s="3">
        <v>130</v>
      </c>
      <c r="B133" s="8" t="s">
        <v>1385</v>
      </c>
      <c r="C133" s="8" t="s">
        <v>6</v>
      </c>
      <c r="D133" s="12" t="s">
        <v>1386</v>
      </c>
      <c r="E133" s="12">
        <v>47213</v>
      </c>
      <c r="F133" s="8" t="s">
        <v>21</v>
      </c>
      <c r="G133" s="4" t="s">
        <v>34</v>
      </c>
      <c r="H133" s="4" t="s">
        <v>10</v>
      </c>
    </row>
    <row r="134" spans="1:8" ht="45" x14ac:dyDescent="0.25">
      <c r="A134" s="3">
        <v>131</v>
      </c>
      <c r="B134" s="8" t="s">
        <v>1419</v>
      </c>
      <c r="C134" s="8" t="s">
        <v>6</v>
      </c>
      <c r="D134" s="12" t="s">
        <v>1420</v>
      </c>
      <c r="E134" s="12">
        <v>47275</v>
      </c>
      <c r="F134" s="8" t="s">
        <v>21</v>
      </c>
      <c r="G134" s="4" t="s">
        <v>34</v>
      </c>
      <c r="H134" s="4" t="s">
        <v>10</v>
      </c>
    </row>
    <row r="135" spans="1:8" ht="30" x14ac:dyDescent="0.25">
      <c r="A135" s="3">
        <v>132</v>
      </c>
      <c r="B135" s="8" t="s">
        <v>1521</v>
      </c>
      <c r="C135" s="8" t="s">
        <v>6</v>
      </c>
      <c r="D135" s="12" t="s">
        <v>864</v>
      </c>
      <c r="E135" s="12">
        <v>47330</v>
      </c>
      <c r="F135" s="8" t="s">
        <v>21</v>
      </c>
      <c r="G135" s="4" t="s">
        <v>34</v>
      </c>
      <c r="H135" s="4" t="s">
        <v>10</v>
      </c>
    </row>
    <row r="136" spans="1:8" ht="30" x14ac:dyDescent="0.25">
      <c r="A136" s="3">
        <v>133</v>
      </c>
      <c r="B136" s="8" t="s">
        <v>1538</v>
      </c>
      <c r="C136" s="8" t="s">
        <v>6</v>
      </c>
      <c r="D136" s="12" t="s">
        <v>1455</v>
      </c>
      <c r="E136" s="12">
        <v>47144</v>
      </c>
      <c r="F136" s="8" t="s">
        <v>38</v>
      </c>
      <c r="G136" s="4" t="s">
        <v>34</v>
      </c>
      <c r="H136" s="4" t="s">
        <v>10</v>
      </c>
    </row>
    <row r="137" spans="1:8" ht="30" x14ac:dyDescent="0.25">
      <c r="A137" s="3">
        <v>134</v>
      </c>
      <c r="B137" s="8" t="s">
        <v>1736</v>
      </c>
      <c r="C137" s="8" t="s">
        <v>6</v>
      </c>
      <c r="D137" s="12" t="s">
        <v>779</v>
      </c>
      <c r="E137" s="12">
        <v>47366</v>
      </c>
      <c r="F137" s="8" t="s">
        <v>38</v>
      </c>
      <c r="G137" s="4" t="s">
        <v>34</v>
      </c>
      <c r="H137" s="4" t="s">
        <v>10</v>
      </c>
    </row>
    <row r="138" spans="1:8" ht="30" x14ac:dyDescent="0.25">
      <c r="A138" s="3">
        <v>135</v>
      </c>
      <c r="B138" s="8" t="s">
        <v>1739</v>
      </c>
      <c r="C138" s="8" t="s">
        <v>6</v>
      </c>
      <c r="D138" s="12" t="s">
        <v>787</v>
      </c>
      <c r="E138" s="12">
        <v>47462</v>
      </c>
      <c r="F138" s="8" t="s">
        <v>38</v>
      </c>
      <c r="G138" s="4" t="s">
        <v>34</v>
      </c>
      <c r="H138" s="4" t="s">
        <v>10</v>
      </c>
    </row>
    <row r="139" spans="1:8" ht="30" x14ac:dyDescent="0.25">
      <c r="A139" s="3">
        <v>136</v>
      </c>
      <c r="B139" s="8" t="s">
        <v>1762</v>
      </c>
      <c r="C139" s="8" t="s">
        <v>6</v>
      </c>
      <c r="D139" s="12" t="s">
        <v>675</v>
      </c>
      <c r="E139" s="12">
        <v>47288</v>
      </c>
      <c r="F139" s="8" t="s">
        <v>38</v>
      </c>
      <c r="G139" s="4" t="s">
        <v>34</v>
      </c>
      <c r="H139" s="4" t="s">
        <v>10</v>
      </c>
    </row>
    <row r="140" spans="1:8" ht="30" x14ac:dyDescent="0.25">
      <c r="A140" s="3">
        <v>137</v>
      </c>
      <c r="B140" s="8" t="s">
        <v>1873</v>
      </c>
      <c r="C140" s="8" t="s">
        <v>6</v>
      </c>
      <c r="D140" s="12" t="s">
        <v>772</v>
      </c>
      <c r="E140" s="12">
        <v>47135</v>
      </c>
      <c r="F140" s="8" t="s">
        <v>70</v>
      </c>
      <c r="G140" s="4" t="s">
        <v>34</v>
      </c>
      <c r="H140" s="4" t="s">
        <v>10</v>
      </c>
    </row>
    <row r="141" spans="1:8" ht="30" x14ac:dyDescent="0.25">
      <c r="A141" s="3">
        <v>138</v>
      </c>
      <c r="B141" s="8" t="s">
        <v>1881</v>
      </c>
      <c r="C141" s="8" t="s">
        <v>6</v>
      </c>
      <c r="D141" s="12" t="s">
        <v>666</v>
      </c>
      <c r="E141" s="12">
        <v>47219</v>
      </c>
      <c r="F141" s="8" t="s">
        <v>502</v>
      </c>
      <c r="G141" s="4" t="s">
        <v>34</v>
      </c>
      <c r="H141" s="4" t="s">
        <v>10</v>
      </c>
    </row>
    <row r="142" spans="1:8" ht="30" x14ac:dyDescent="0.25">
      <c r="A142" s="3">
        <v>139</v>
      </c>
      <c r="B142" s="8" t="s">
        <v>1883</v>
      </c>
      <c r="C142" s="8" t="s">
        <v>6</v>
      </c>
      <c r="D142" s="12" t="s">
        <v>1605</v>
      </c>
      <c r="E142" s="12">
        <v>47183</v>
      </c>
      <c r="F142" s="8" t="s">
        <v>38</v>
      </c>
      <c r="G142" s="4" t="s">
        <v>34</v>
      </c>
      <c r="H142" s="4" t="s">
        <v>10</v>
      </c>
    </row>
    <row r="143" spans="1:8" x14ac:dyDescent="0.25">
      <c r="A143" s="3">
        <v>140</v>
      </c>
      <c r="B143" s="8" t="s">
        <v>2455</v>
      </c>
      <c r="C143" s="8" t="s">
        <v>6</v>
      </c>
      <c r="D143" s="12" t="s">
        <v>1400</v>
      </c>
      <c r="E143" s="12">
        <v>47220</v>
      </c>
      <c r="F143" s="8" t="s">
        <v>21</v>
      </c>
      <c r="G143" s="4" t="s">
        <v>34</v>
      </c>
      <c r="H143" s="4" t="s">
        <v>10</v>
      </c>
    </row>
    <row r="144" spans="1:8" ht="30" x14ac:dyDescent="0.25">
      <c r="A144" s="3">
        <v>141</v>
      </c>
      <c r="B144" s="8" t="s">
        <v>719</v>
      </c>
      <c r="C144" s="8" t="s">
        <v>6</v>
      </c>
      <c r="D144" s="12" t="s">
        <v>675</v>
      </c>
      <c r="E144" s="12">
        <v>47288</v>
      </c>
      <c r="F144" s="8" t="s">
        <v>148</v>
      </c>
      <c r="G144" s="4" t="s">
        <v>54</v>
      </c>
      <c r="H144" s="4" t="s">
        <v>10</v>
      </c>
    </row>
    <row r="145" spans="1:8" ht="45" x14ac:dyDescent="0.25">
      <c r="A145" s="3">
        <v>142</v>
      </c>
      <c r="B145" s="8" t="s">
        <v>752</v>
      </c>
      <c r="C145" s="8" t="s">
        <v>6</v>
      </c>
      <c r="D145" s="12" t="s">
        <v>753</v>
      </c>
      <c r="E145" s="12">
        <v>47263</v>
      </c>
      <c r="F145" s="8" t="s">
        <v>21</v>
      </c>
      <c r="G145" s="4" t="s">
        <v>54</v>
      </c>
      <c r="H145" s="4" t="s">
        <v>10</v>
      </c>
    </row>
    <row r="146" spans="1:8" ht="30" x14ac:dyDescent="0.25">
      <c r="A146" s="3">
        <v>143</v>
      </c>
      <c r="B146" s="8" t="s">
        <v>859</v>
      </c>
      <c r="C146" s="8" t="s">
        <v>6</v>
      </c>
      <c r="D146" s="12" t="s">
        <v>860</v>
      </c>
      <c r="E146" s="12">
        <v>47147</v>
      </c>
      <c r="F146" s="8" t="s">
        <v>21</v>
      </c>
      <c r="G146" s="4" t="s">
        <v>54</v>
      </c>
      <c r="H146" s="4" t="s">
        <v>10</v>
      </c>
    </row>
    <row r="147" spans="1:8" ht="30" x14ac:dyDescent="0.25">
      <c r="A147" s="3">
        <v>144</v>
      </c>
      <c r="B147" s="8" t="s">
        <v>876</v>
      </c>
      <c r="C147" s="8" t="s">
        <v>6</v>
      </c>
      <c r="D147" s="12" t="s">
        <v>877</v>
      </c>
      <c r="E147" s="12">
        <v>47297</v>
      </c>
      <c r="F147" s="8" t="s">
        <v>21</v>
      </c>
      <c r="G147" s="4" t="s">
        <v>54</v>
      </c>
      <c r="H147" s="4" t="s">
        <v>10</v>
      </c>
    </row>
    <row r="148" spans="1:8" ht="30" x14ac:dyDescent="0.25">
      <c r="A148" s="3">
        <v>145</v>
      </c>
      <c r="B148" s="8" t="s">
        <v>929</v>
      </c>
      <c r="C148" s="8" t="s">
        <v>6</v>
      </c>
      <c r="D148" s="12" t="s">
        <v>930</v>
      </c>
      <c r="E148" s="12">
        <v>47260</v>
      </c>
      <c r="F148" s="8" t="s">
        <v>51</v>
      </c>
      <c r="G148" s="4" t="s">
        <v>54</v>
      </c>
      <c r="H148" s="4" t="s">
        <v>10</v>
      </c>
    </row>
    <row r="149" spans="1:8" ht="30" x14ac:dyDescent="0.25">
      <c r="A149" s="3">
        <v>146</v>
      </c>
      <c r="B149" s="8" t="s">
        <v>1014</v>
      </c>
      <c r="C149" s="8" t="s">
        <v>6</v>
      </c>
      <c r="D149" s="12" t="s">
        <v>775</v>
      </c>
      <c r="E149" s="12">
        <v>47136</v>
      </c>
      <c r="F149" s="8" t="s">
        <v>117</v>
      </c>
      <c r="G149" s="4" t="s">
        <v>54</v>
      </c>
      <c r="H149" s="4" t="s">
        <v>10</v>
      </c>
    </row>
    <row r="150" spans="1:8" ht="30" x14ac:dyDescent="0.25">
      <c r="A150" s="3">
        <v>147</v>
      </c>
      <c r="B150" s="8" t="s">
        <v>1015</v>
      </c>
      <c r="C150" s="8" t="s">
        <v>6</v>
      </c>
      <c r="D150" s="12" t="s">
        <v>930</v>
      </c>
      <c r="E150" s="12">
        <v>47260</v>
      </c>
      <c r="F150" s="8" t="s">
        <v>21</v>
      </c>
      <c r="G150" s="4" t="s">
        <v>54</v>
      </c>
      <c r="H150" s="4" t="s">
        <v>10</v>
      </c>
    </row>
    <row r="151" spans="1:8" ht="30" x14ac:dyDescent="0.25">
      <c r="A151" s="3">
        <v>148</v>
      </c>
      <c r="B151" s="8" t="s">
        <v>1029</v>
      </c>
      <c r="C151" s="8" t="s">
        <v>6</v>
      </c>
      <c r="D151" s="12" t="s">
        <v>789</v>
      </c>
      <c r="E151" s="12">
        <v>47351</v>
      </c>
      <c r="F151" s="8" t="s">
        <v>51</v>
      </c>
      <c r="G151" s="4" t="s">
        <v>54</v>
      </c>
      <c r="H151" s="4" t="s">
        <v>10</v>
      </c>
    </row>
    <row r="152" spans="1:8" ht="30" x14ac:dyDescent="0.25">
      <c r="A152" s="3">
        <v>149</v>
      </c>
      <c r="B152" s="8" t="s">
        <v>1036</v>
      </c>
      <c r="C152" s="8" t="s">
        <v>6</v>
      </c>
      <c r="D152" s="12" t="s">
        <v>1037</v>
      </c>
      <c r="E152" s="12">
        <v>47421</v>
      </c>
      <c r="F152" s="8" t="s">
        <v>409</v>
      </c>
      <c r="G152" s="4" t="s">
        <v>54</v>
      </c>
      <c r="H152" s="4" t="s">
        <v>10</v>
      </c>
    </row>
    <row r="153" spans="1:8" x14ac:dyDescent="0.25">
      <c r="A153" s="3">
        <v>150</v>
      </c>
      <c r="B153" s="8" t="s">
        <v>1039</v>
      </c>
      <c r="C153" s="8" t="s">
        <v>6</v>
      </c>
      <c r="D153" s="12" t="s">
        <v>1040</v>
      </c>
      <c r="E153" s="12">
        <v>47301</v>
      </c>
      <c r="F153" s="8" t="s">
        <v>21</v>
      </c>
      <c r="G153" s="4" t="s">
        <v>54</v>
      </c>
      <c r="H153" s="4" t="s">
        <v>10</v>
      </c>
    </row>
    <row r="154" spans="1:8" ht="30" x14ac:dyDescent="0.25">
      <c r="A154" s="3">
        <v>151</v>
      </c>
      <c r="B154" s="8" t="s">
        <v>1065</v>
      </c>
      <c r="C154" s="8" t="s">
        <v>6</v>
      </c>
      <c r="D154" s="12" t="s">
        <v>1037</v>
      </c>
      <c r="E154" s="12">
        <v>47421</v>
      </c>
      <c r="F154" s="8" t="s">
        <v>38</v>
      </c>
      <c r="G154" s="4" t="s">
        <v>54</v>
      </c>
      <c r="H154" s="4" t="s">
        <v>10</v>
      </c>
    </row>
    <row r="155" spans="1:8" ht="30" x14ac:dyDescent="0.25">
      <c r="A155" s="3">
        <v>152</v>
      </c>
      <c r="B155" s="8" t="s">
        <v>1090</v>
      </c>
      <c r="C155" s="8" t="s">
        <v>6</v>
      </c>
      <c r="D155" s="12" t="s">
        <v>1091</v>
      </c>
      <c r="E155" s="12">
        <v>47447</v>
      </c>
      <c r="F155" s="8" t="s">
        <v>21</v>
      </c>
      <c r="G155" s="4" t="s">
        <v>54</v>
      </c>
      <c r="H155" s="4" t="s">
        <v>10</v>
      </c>
    </row>
    <row r="156" spans="1:8" ht="30" x14ac:dyDescent="0.25">
      <c r="A156" s="3">
        <v>153</v>
      </c>
      <c r="B156" s="8" t="s">
        <v>1131</v>
      </c>
      <c r="C156" s="8" t="s">
        <v>6</v>
      </c>
      <c r="D156" s="12" t="s">
        <v>1004</v>
      </c>
      <c r="E156" s="12">
        <v>47364</v>
      </c>
      <c r="F156" s="8" t="s">
        <v>71</v>
      </c>
      <c r="G156" s="4" t="s">
        <v>54</v>
      </c>
      <c r="H156" s="4" t="s">
        <v>10</v>
      </c>
    </row>
    <row r="157" spans="1:8" ht="45" x14ac:dyDescent="0.25">
      <c r="A157" s="3">
        <v>154</v>
      </c>
      <c r="B157" s="8" t="s">
        <v>1138</v>
      </c>
      <c r="C157" s="8" t="s">
        <v>6</v>
      </c>
      <c r="D157" s="12" t="s">
        <v>1139</v>
      </c>
      <c r="E157" s="12">
        <v>47142</v>
      </c>
      <c r="F157" s="8" t="s">
        <v>131</v>
      </c>
      <c r="G157" s="4" t="s">
        <v>54</v>
      </c>
      <c r="H157" s="4" t="s">
        <v>10</v>
      </c>
    </row>
    <row r="158" spans="1:8" ht="30" x14ac:dyDescent="0.25">
      <c r="A158" s="3">
        <v>155</v>
      </c>
      <c r="B158" s="8" t="s">
        <v>1166</v>
      </c>
      <c r="C158" s="8" t="s">
        <v>6</v>
      </c>
      <c r="D158" s="12" t="s">
        <v>1167</v>
      </c>
      <c r="E158" s="12">
        <v>47151</v>
      </c>
      <c r="F158" s="8" t="s">
        <v>38</v>
      </c>
      <c r="G158" s="4" t="s">
        <v>54</v>
      </c>
      <c r="H158" s="4" t="s">
        <v>10</v>
      </c>
    </row>
    <row r="159" spans="1:8" ht="30" x14ac:dyDescent="0.25">
      <c r="A159" s="3">
        <v>156</v>
      </c>
      <c r="B159" s="8" t="s">
        <v>1168</v>
      </c>
      <c r="C159" s="8" t="s">
        <v>6</v>
      </c>
      <c r="D159" s="12" t="s">
        <v>1013</v>
      </c>
      <c r="E159" s="12">
        <v>47381</v>
      </c>
      <c r="F159" s="8" t="s">
        <v>38</v>
      </c>
      <c r="G159" s="4" t="s">
        <v>54</v>
      </c>
      <c r="H159" s="4" t="s">
        <v>10</v>
      </c>
    </row>
    <row r="160" spans="1:8" x14ac:dyDescent="0.25">
      <c r="A160" s="3">
        <v>157</v>
      </c>
      <c r="B160" s="8" t="s">
        <v>1222</v>
      </c>
      <c r="C160" s="8" t="s">
        <v>6</v>
      </c>
      <c r="D160" s="12" t="s">
        <v>804</v>
      </c>
      <c r="E160" s="12">
        <v>47356</v>
      </c>
      <c r="F160" s="8" t="s">
        <v>38</v>
      </c>
      <c r="G160" s="4" t="s">
        <v>54</v>
      </c>
      <c r="H160" s="4" t="s">
        <v>10</v>
      </c>
    </row>
    <row r="161" spans="1:8" ht="30" x14ac:dyDescent="0.25">
      <c r="A161" s="3">
        <v>158</v>
      </c>
      <c r="B161" s="8" t="s">
        <v>1237</v>
      </c>
      <c r="C161" s="8" t="s">
        <v>6</v>
      </c>
      <c r="D161" s="12" t="s">
        <v>1238</v>
      </c>
      <c r="E161" s="12">
        <v>47190</v>
      </c>
      <c r="F161" s="8" t="s">
        <v>70</v>
      </c>
      <c r="G161" s="4" t="s">
        <v>54</v>
      </c>
      <c r="H161" s="4" t="s">
        <v>10</v>
      </c>
    </row>
    <row r="162" spans="1:8" ht="30" x14ac:dyDescent="0.25">
      <c r="A162" s="3">
        <v>159</v>
      </c>
      <c r="B162" s="8" t="s">
        <v>1250</v>
      </c>
      <c r="C162" s="8" t="s">
        <v>6</v>
      </c>
      <c r="D162" s="12" t="s">
        <v>1013</v>
      </c>
      <c r="E162" s="12">
        <v>47381</v>
      </c>
      <c r="F162" s="8" t="s">
        <v>93</v>
      </c>
      <c r="G162" s="4" t="s">
        <v>54</v>
      </c>
      <c r="H162" s="4" t="s">
        <v>10</v>
      </c>
    </row>
    <row r="163" spans="1:8" ht="30" x14ac:dyDescent="0.25">
      <c r="A163" s="3">
        <v>160</v>
      </c>
      <c r="B163" s="8" t="s">
        <v>1291</v>
      </c>
      <c r="C163" s="8" t="s">
        <v>6</v>
      </c>
      <c r="D163" s="12" t="s">
        <v>1257</v>
      </c>
      <c r="E163" s="12">
        <v>47273</v>
      </c>
      <c r="F163" s="8" t="s">
        <v>21</v>
      </c>
      <c r="G163" s="4" t="s">
        <v>54</v>
      </c>
      <c r="H163" s="4" t="s">
        <v>10</v>
      </c>
    </row>
    <row r="164" spans="1:8" ht="30" x14ac:dyDescent="0.25">
      <c r="A164" s="3">
        <v>161</v>
      </c>
      <c r="B164" s="8" t="s">
        <v>1302</v>
      </c>
      <c r="C164" s="8" t="s">
        <v>6</v>
      </c>
      <c r="D164" s="12" t="s">
        <v>660</v>
      </c>
      <c r="E164" s="12">
        <v>47310</v>
      </c>
      <c r="F164" s="8" t="s">
        <v>21</v>
      </c>
      <c r="G164" s="4" t="s">
        <v>54</v>
      </c>
      <c r="H164" s="4" t="s">
        <v>10</v>
      </c>
    </row>
    <row r="165" spans="1:8" ht="30" x14ac:dyDescent="0.25">
      <c r="A165" s="3">
        <v>162</v>
      </c>
      <c r="B165" s="8" t="s">
        <v>1310</v>
      </c>
      <c r="C165" s="8" t="s">
        <v>6</v>
      </c>
      <c r="D165" s="12" t="s">
        <v>987</v>
      </c>
      <c r="E165" s="12">
        <v>47199</v>
      </c>
      <c r="F165" s="8" t="s">
        <v>409</v>
      </c>
      <c r="G165" s="4" t="s">
        <v>54</v>
      </c>
      <c r="H165" s="4" t="s">
        <v>10</v>
      </c>
    </row>
    <row r="166" spans="1:8" ht="30" x14ac:dyDescent="0.25">
      <c r="A166" s="3">
        <v>163</v>
      </c>
      <c r="B166" s="8" t="s">
        <v>1330</v>
      </c>
      <c r="C166" s="8" t="s">
        <v>6</v>
      </c>
      <c r="D166" s="12" t="s">
        <v>916</v>
      </c>
      <c r="E166" s="12">
        <v>47176</v>
      </c>
      <c r="F166" s="8" t="s">
        <v>38</v>
      </c>
      <c r="G166" s="4" t="s">
        <v>54</v>
      </c>
      <c r="H166" s="4" t="s">
        <v>10</v>
      </c>
    </row>
    <row r="167" spans="1:8" ht="30" x14ac:dyDescent="0.25">
      <c r="A167" s="3">
        <v>164</v>
      </c>
      <c r="B167" s="8" t="s">
        <v>1355</v>
      </c>
      <c r="C167" s="8" t="s">
        <v>6</v>
      </c>
      <c r="D167" s="12" t="s">
        <v>804</v>
      </c>
      <c r="E167" s="12">
        <v>47356</v>
      </c>
      <c r="F167" s="8" t="s">
        <v>75</v>
      </c>
      <c r="G167" s="4" t="s">
        <v>54</v>
      </c>
      <c r="H167" s="4" t="s">
        <v>10</v>
      </c>
    </row>
    <row r="168" spans="1:8" x14ac:dyDescent="0.25">
      <c r="A168" s="3">
        <v>165</v>
      </c>
      <c r="B168" s="11" t="s">
        <v>1357</v>
      </c>
      <c r="C168" s="8" t="s">
        <v>6</v>
      </c>
      <c r="D168" s="12" t="s">
        <v>880</v>
      </c>
      <c r="E168" s="12">
        <v>47176</v>
      </c>
      <c r="F168" s="11" t="s">
        <v>38</v>
      </c>
      <c r="G168" s="4" t="s">
        <v>54</v>
      </c>
      <c r="H168" s="4" t="s">
        <v>10</v>
      </c>
    </row>
    <row r="169" spans="1:8" ht="45" x14ac:dyDescent="0.25">
      <c r="A169" s="3">
        <v>166</v>
      </c>
      <c r="B169" s="8" t="s">
        <v>1403</v>
      </c>
      <c r="C169" s="8" t="s">
        <v>6</v>
      </c>
      <c r="D169" s="12" t="s">
        <v>1404</v>
      </c>
      <c r="E169" s="12">
        <v>47367</v>
      </c>
      <c r="F169" s="8" t="s">
        <v>21</v>
      </c>
      <c r="G169" s="4" t="s">
        <v>54</v>
      </c>
      <c r="H169" s="4" t="s">
        <v>10</v>
      </c>
    </row>
    <row r="170" spans="1:8" ht="30" x14ac:dyDescent="0.25">
      <c r="A170" s="3">
        <v>167</v>
      </c>
      <c r="B170" s="8" t="s">
        <v>1422</v>
      </c>
      <c r="C170" s="8" t="s">
        <v>6</v>
      </c>
      <c r="D170" s="12" t="s">
        <v>1423</v>
      </c>
      <c r="E170" s="12">
        <v>47436</v>
      </c>
      <c r="F170" s="8" t="s">
        <v>51</v>
      </c>
      <c r="G170" s="4" t="s">
        <v>54</v>
      </c>
      <c r="H170" s="4" t="s">
        <v>10</v>
      </c>
    </row>
    <row r="171" spans="1:8" ht="45" x14ac:dyDescent="0.25">
      <c r="A171" s="3">
        <v>168</v>
      </c>
      <c r="B171" s="8" t="s">
        <v>1486</v>
      </c>
      <c r="C171" s="8" t="s">
        <v>6</v>
      </c>
      <c r="D171" s="12" t="s">
        <v>1195</v>
      </c>
      <c r="E171" s="12">
        <v>47379</v>
      </c>
      <c r="F171" s="8" t="s">
        <v>21</v>
      </c>
      <c r="G171" s="4" t="s">
        <v>54</v>
      </c>
      <c r="H171" s="4" t="s">
        <v>10</v>
      </c>
    </row>
    <row r="172" spans="1:8" x14ac:dyDescent="0.25">
      <c r="A172" s="3">
        <v>169</v>
      </c>
      <c r="B172" s="8" t="s">
        <v>1491</v>
      </c>
      <c r="C172" s="8" t="s">
        <v>6</v>
      </c>
      <c r="D172" s="12" t="s">
        <v>804</v>
      </c>
      <c r="E172" s="12">
        <v>47356</v>
      </c>
      <c r="F172" s="8" t="s">
        <v>38</v>
      </c>
      <c r="G172" s="4" t="s">
        <v>54</v>
      </c>
      <c r="H172" s="4" t="s">
        <v>10</v>
      </c>
    </row>
    <row r="173" spans="1:8" ht="45" x14ac:dyDescent="0.25">
      <c r="A173" s="3">
        <v>170</v>
      </c>
      <c r="B173" s="8" t="s">
        <v>1505</v>
      </c>
      <c r="C173" s="8" t="s">
        <v>6</v>
      </c>
      <c r="D173" s="12" t="s">
        <v>1506</v>
      </c>
      <c r="E173" s="12">
        <v>47332</v>
      </c>
      <c r="F173" s="8" t="s">
        <v>277</v>
      </c>
      <c r="G173" s="4" t="s">
        <v>54</v>
      </c>
      <c r="H173" s="4" t="s">
        <v>10</v>
      </c>
    </row>
    <row r="174" spans="1:8" ht="30" x14ac:dyDescent="0.25">
      <c r="A174" s="3">
        <v>171</v>
      </c>
      <c r="B174" s="8" t="s">
        <v>1509</v>
      </c>
      <c r="C174" s="8" t="s">
        <v>6</v>
      </c>
      <c r="D174" s="12" t="s">
        <v>1510</v>
      </c>
      <c r="E174" s="12">
        <v>47182</v>
      </c>
      <c r="F174" s="8" t="s">
        <v>197</v>
      </c>
      <c r="G174" s="4" t="s">
        <v>54</v>
      </c>
      <c r="H174" s="4" t="s">
        <v>10</v>
      </c>
    </row>
    <row r="175" spans="1:8" ht="30" x14ac:dyDescent="0.25">
      <c r="A175" s="3">
        <v>172</v>
      </c>
      <c r="B175" s="8" t="s">
        <v>1526</v>
      </c>
      <c r="C175" s="8" t="s">
        <v>6</v>
      </c>
      <c r="D175" s="12" t="s">
        <v>906</v>
      </c>
      <c r="E175" s="12">
        <v>47384</v>
      </c>
      <c r="F175" s="8" t="s">
        <v>409</v>
      </c>
      <c r="G175" s="4" t="s">
        <v>54</v>
      </c>
      <c r="H175" s="4" t="s">
        <v>10</v>
      </c>
    </row>
    <row r="176" spans="1:8" ht="30" x14ac:dyDescent="0.25">
      <c r="A176" s="3">
        <v>173</v>
      </c>
      <c r="B176" s="8" t="s">
        <v>1548</v>
      </c>
      <c r="C176" s="8" t="s">
        <v>6</v>
      </c>
      <c r="D176" s="12" t="s">
        <v>660</v>
      </c>
      <c r="E176" s="12">
        <v>47310</v>
      </c>
      <c r="F176" s="8" t="s">
        <v>21</v>
      </c>
      <c r="G176" s="4" t="s">
        <v>54</v>
      </c>
      <c r="H176" s="4" t="s">
        <v>10</v>
      </c>
    </row>
    <row r="177" spans="1:8" ht="30" x14ac:dyDescent="0.25">
      <c r="A177" s="3">
        <v>174</v>
      </c>
      <c r="B177" s="8" t="s">
        <v>1588</v>
      </c>
      <c r="C177" s="8" t="s">
        <v>6</v>
      </c>
      <c r="D177" s="12" t="s">
        <v>1589</v>
      </c>
      <c r="E177" s="12">
        <v>47308</v>
      </c>
      <c r="F177" s="8" t="s">
        <v>38</v>
      </c>
      <c r="G177" s="4" t="s">
        <v>54</v>
      </c>
      <c r="H177" s="4" t="s">
        <v>10</v>
      </c>
    </row>
    <row r="178" spans="1:8" ht="30" x14ac:dyDescent="0.25">
      <c r="A178" s="3">
        <v>175</v>
      </c>
      <c r="B178" s="8" t="s">
        <v>1616</v>
      </c>
      <c r="C178" s="8" t="s">
        <v>6</v>
      </c>
      <c r="D178" s="12" t="s">
        <v>1617</v>
      </c>
      <c r="E178" s="12">
        <v>47172</v>
      </c>
      <c r="F178" s="8" t="s">
        <v>38</v>
      </c>
      <c r="G178" s="4" t="s">
        <v>54</v>
      </c>
      <c r="H178" s="4" t="s">
        <v>10</v>
      </c>
    </row>
    <row r="179" spans="1:8" ht="30" x14ac:dyDescent="0.25">
      <c r="A179" s="3">
        <v>176</v>
      </c>
      <c r="B179" s="8" t="s">
        <v>1626</v>
      </c>
      <c r="C179" s="8" t="s">
        <v>6</v>
      </c>
      <c r="D179" s="12" t="s">
        <v>787</v>
      </c>
      <c r="E179" s="12">
        <v>47462</v>
      </c>
      <c r="F179" s="8" t="s">
        <v>51</v>
      </c>
      <c r="G179" s="4" t="s">
        <v>54</v>
      </c>
      <c r="H179" s="4" t="s">
        <v>10</v>
      </c>
    </row>
    <row r="180" spans="1:8" ht="30" x14ac:dyDescent="0.25">
      <c r="A180" s="3">
        <v>177</v>
      </c>
      <c r="B180" s="8" t="s">
        <v>1665</v>
      </c>
      <c r="C180" s="8" t="s">
        <v>6</v>
      </c>
      <c r="D180" s="12" t="s">
        <v>1666</v>
      </c>
      <c r="E180" s="12">
        <v>47216</v>
      </c>
      <c r="F180" s="8" t="s">
        <v>21</v>
      </c>
      <c r="G180" s="4" t="s">
        <v>54</v>
      </c>
      <c r="H180" s="4" t="s">
        <v>10</v>
      </c>
    </row>
    <row r="181" spans="1:8" ht="30" x14ac:dyDescent="0.25">
      <c r="A181" s="3">
        <v>178</v>
      </c>
      <c r="B181" s="8" t="s">
        <v>1679</v>
      </c>
      <c r="C181" s="8" t="s">
        <v>6</v>
      </c>
      <c r="D181" s="12" t="s">
        <v>1363</v>
      </c>
      <c r="E181" s="12">
        <v>47335</v>
      </c>
      <c r="F181" s="8" t="s">
        <v>51</v>
      </c>
      <c r="G181" s="4" t="s">
        <v>54</v>
      </c>
      <c r="H181" s="4" t="s">
        <v>10</v>
      </c>
    </row>
    <row r="182" spans="1:8" ht="30" x14ac:dyDescent="0.25">
      <c r="A182" s="3">
        <v>179</v>
      </c>
      <c r="B182" s="8" t="s">
        <v>1719</v>
      </c>
      <c r="C182" s="8" t="s">
        <v>6</v>
      </c>
      <c r="D182" s="12" t="s">
        <v>1675</v>
      </c>
      <c r="E182" s="12">
        <v>47136</v>
      </c>
      <c r="F182" s="8" t="s">
        <v>1720</v>
      </c>
      <c r="G182" s="4" t="s">
        <v>54</v>
      </c>
      <c r="H182" s="4" t="s">
        <v>10</v>
      </c>
    </row>
    <row r="183" spans="1:8" ht="30" x14ac:dyDescent="0.25">
      <c r="A183" s="3">
        <v>180</v>
      </c>
      <c r="B183" s="8" t="s">
        <v>1724</v>
      </c>
      <c r="C183" s="8" t="s">
        <v>6</v>
      </c>
      <c r="D183" s="12" t="s">
        <v>1546</v>
      </c>
      <c r="E183" s="12">
        <v>47137</v>
      </c>
      <c r="F183" s="8" t="s">
        <v>21</v>
      </c>
      <c r="G183" s="4" t="s">
        <v>54</v>
      </c>
      <c r="H183" s="4" t="s">
        <v>10</v>
      </c>
    </row>
    <row r="184" spans="1:8" ht="30" x14ac:dyDescent="0.25">
      <c r="A184" s="3">
        <v>181</v>
      </c>
      <c r="B184" s="8" t="s">
        <v>1727</v>
      </c>
      <c r="C184" s="8" t="s">
        <v>61</v>
      </c>
      <c r="D184" s="12" t="s">
        <v>662</v>
      </c>
      <c r="E184" s="12">
        <v>47321</v>
      </c>
      <c r="F184" s="8" t="s">
        <v>21</v>
      </c>
      <c r="G184" s="4" t="s">
        <v>54</v>
      </c>
      <c r="H184" s="4" t="s">
        <v>10</v>
      </c>
    </row>
    <row r="185" spans="1:8" ht="30" x14ac:dyDescent="0.25">
      <c r="A185" s="3">
        <v>182</v>
      </c>
      <c r="B185" s="8" t="s">
        <v>1741</v>
      </c>
      <c r="C185" s="8" t="s">
        <v>61</v>
      </c>
      <c r="D185" s="12" t="s">
        <v>675</v>
      </c>
      <c r="E185" s="12">
        <v>47288</v>
      </c>
      <c r="F185" s="8" t="s">
        <v>38</v>
      </c>
      <c r="G185" s="4" t="s">
        <v>54</v>
      </c>
      <c r="H185" s="4" t="s">
        <v>10</v>
      </c>
    </row>
    <row r="186" spans="1:8" ht="60" x14ac:dyDescent="0.25">
      <c r="A186" s="3">
        <v>183</v>
      </c>
      <c r="B186" s="8" t="s">
        <v>1770</v>
      </c>
      <c r="C186" s="8" t="s">
        <v>61</v>
      </c>
      <c r="D186" s="12" t="s">
        <v>775</v>
      </c>
      <c r="E186" s="12">
        <v>47136</v>
      </c>
      <c r="F186" s="8" t="s">
        <v>1771</v>
      </c>
      <c r="G186" s="4" t="s">
        <v>54</v>
      </c>
      <c r="H186" s="4" t="s">
        <v>10</v>
      </c>
    </row>
    <row r="187" spans="1:8" ht="30" x14ac:dyDescent="0.25">
      <c r="A187" s="3">
        <v>184</v>
      </c>
      <c r="B187" s="8" t="s">
        <v>1776</v>
      </c>
      <c r="C187" s="8" t="s">
        <v>6</v>
      </c>
      <c r="D187" s="12" t="s">
        <v>1013</v>
      </c>
      <c r="E187" s="12">
        <v>47381</v>
      </c>
      <c r="F187" s="8" t="s">
        <v>21</v>
      </c>
      <c r="G187" s="4" t="s">
        <v>54</v>
      </c>
      <c r="H187" s="4" t="s">
        <v>10</v>
      </c>
    </row>
    <row r="188" spans="1:8" ht="30" x14ac:dyDescent="0.25">
      <c r="A188" s="3">
        <v>185</v>
      </c>
      <c r="B188" s="8" t="s">
        <v>1789</v>
      </c>
      <c r="C188" s="8" t="s">
        <v>6</v>
      </c>
      <c r="D188" s="12" t="s">
        <v>1195</v>
      </c>
      <c r="E188" s="12">
        <v>47379</v>
      </c>
      <c r="F188" s="8" t="s">
        <v>1628</v>
      </c>
      <c r="G188" s="4" t="s">
        <v>54</v>
      </c>
      <c r="H188" s="4" t="s">
        <v>10</v>
      </c>
    </row>
    <row r="189" spans="1:8" ht="30" x14ac:dyDescent="0.25">
      <c r="A189" s="3">
        <v>186</v>
      </c>
      <c r="B189" s="8" t="s">
        <v>1799</v>
      </c>
      <c r="C189" s="8" t="s">
        <v>6</v>
      </c>
      <c r="D189" s="12" t="s">
        <v>858</v>
      </c>
      <c r="E189" s="12">
        <v>47471</v>
      </c>
      <c r="F189" s="8" t="s">
        <v>148</v>
      </c>
      <c r="G189" s="4" t="s">
        <v>54</v>
      </c>
      <c r="H189" s="4" t="s">
        <v>10</v>
      </c>
    </row>
    <row r="190" spans="1:8" ht="30" x14ac:dyDescent="0.25">
      <c r="A190" s="3">
        <v>187</v>
      </c>
      <c r="B190" s="8" t="s">
        <v>1802</v>
      </c>
      <c r="C190" s="8" t="s">
        <v>6</v>
      </c>
      <c r="D190" s="12" t="s">
        <v>660</v>
      </c>
      <c r="E190" s="12">
        <v>47310</v>
      </c>
      <c r="F190" s="8" t="s">
        <v>148</v>
      </c>
      <c r="G190" s="4" t="s">
        <v>54</v>
      </c>
      <c r="H190" s="4" t="s">
        <v>10</v>
      </c>
    </row>
    <row r="191" spans="1:8" ht="45" x14ac:dyDescent="0.25">
      <c r="A191" s="3">
        <v>188</v>
      </c>
      <c r="B191" s="8" t="s">
        <v>1808</v>
      </c>
      <c r="C191" s="8" t="s">
        <v>6</v>
      </c>
      <c r="D191" s="12" t="s">
        <v>880</v>
      </c>
      <c r="E191" s="12">
        <v>47176</v>
      </c>
      <c r="F191" s="8" t="s">
        <v>21</v>
      </c>
      <c r="G191" s="4" t="s">
        <v>54</v>
      </c>
      <c r="H191" s="4" t="s">
        <v>10</v>
      </c>
    </row>
    <row r="192" spans="1:8" ht="30" x14ac:dyDescent="0.25">
      <c r="A192" s="3">
        <v>189</v>
      </c>
      <c r="B192" s="8" t="s">
        <v>1820</v>
      </c>
      <c r="C192" s="8" t="s">
        <v>6</v>
      </c>
      <c r="D192" s="12" t="s">
        <v>787</v>
      </c>
      <c r="E192" s="12">
        <v>47462</v>
      </c>
      <c r="F192" s="8" t="s">
        <v>21</v>
      </c>
      <c r="G192" s="4" t="s">
        <v>54</v>
      </c>
      <c r="H192" s="4" t="s">
        <v>10</v>
      </c>
    </row>
    <row r="193" spans="1:8" ht="30" x14ac:dyDescent="0.25">
      <c r="A193" s="3">
        <v>190</v>
      </c>
      <c r="B193" s="8" t="s">
        <v>1889</v>
      </c>
      <c r="C193" s="8" t="s">
        <v>6</v>
      </c>
      <c r="D193" s="12" t="s">
        <v>906</v>
      </c>
      <c r="E193" s="12">
        <v>47384</v>
      </c>
      <c r="F193" s="8" t="s">
        <v>38</v>
      </c>
      <c r="G193" s="4" t="s">
        <v>54</v>
      </c>
      <c r="H193" s="4" t="s">
        <v>10</v>
      </c>
    </row>
    <row r="194" spans="1:8" ht="30" x14ac:dyDescent="0.25">
      <c r="A194" s="3">
        <v>191</v>
      </c>
      <c r="B194" s="8" t="s">
        <v>1917</v>
      </c>
      <c r="C194" s="8" t="s">
        <v>6</v>
      </c>
      <c r="D194" s="12" t="s">
        <v>1400</v>
      </c>
      <c r="E194" s="12">
        <v>47220</v>
      </c>
      <c r="F194" s="8" t="s">
        <v>148</v>
      </c>
      <c r="G194" s="4" t="s">
        <v>54</v>
      </c>
      <c r="H194" s="4" t="s">
        <v>10</v>
      </c>
    </row>
    <row r="195" spans="1:8" ht="30" x14ac:dyDescent="0.25">
      <c r="A195" s="3">
        <v>192</v>
      </c>
      <c r="B195" s="8" t="s">
        <v>913</v>
      </c>
      <c r="C195" s="8" t="s">
        <v>6</v>
      </c>
      <c r="D195" s="12" t="s">
        <v>359</v>
      </c>
      <c r="E195" s="12">
        <v>47161</v>
      </c>
      <c r="F195" s="8" t="s">
        <v>148</v>
      </c>
      <c r="G195" s="4" t="s">
        <v>512</v>
      </c>
      <c r="H195" s="4" t="s">
        <v>10</v>
      </c>
    </row>
    <row r="196" spans="1:8" x14ac:dyDescent="0.25">
      <c r="A196" s="3">
        <v>193</v>
      </c>
      <c r="B196" s="8" t="s">
        <v>1482</v>
      </c>
      <c r="C196" s="8" t="s">
        <v>6</v>
      </c>
      <c r="D196" s="12" t="s">
        <v>7</v>
      </c>
      <c r="E196" s="12">
        <v>47199</v>
      </c>
      <c r="F196" s="8" t="s">
        <v>21</v>
      </c>
      <c r="G196" s="4" t="s">
        <v>94</v>
      </c>
      <c r="H196" s="4" t="s">
        <v>10</v>
      </c>
    </row>
    <row r="197" spans="1:8" ht="30" x14ac:dyDescent="0.25">
      <c r="A197" s="3">
        <v>194</v>
      </c>
      <c r="B197" s="8" t="s">
        <v>1527</v>
      </c>
      <c r="C197" s="8" t="s">
        <v>6</v>
      </c>
      <c r="D197" s="12" t="s">
        <v>864</v>
      </c>
      <c r="E197" s="12">
        <v>47330</v>
      </c>
      <c r="F197" s="8" t="s">
        <v>148</v>
      </c>
      <c r="G197" s="4" t="s">
        <v>94</v>
      </c>
      <c r="H197" s="4" t="s">
        <v>10</v>
      </c>
    </row>
    <row r="198" spans="1:8" x14ac:dyDescent="0.25">
      <c r="A198" s="3">
        <v>195</v>
      </c>
      <c r="B198" s="8" t="s">
        <v>1587</v>
      </c>
      <c r="C198" s="8" t="s">
        <v>6</v>
      </c>
      <c r="D198" s="12" t="s">
        <v>1240</v>
      </c>
      <c r="E198" s="12">
        <v>47378</v>
      </c>
      <c r="F198" s="8" t="s">
        <v>21</v>
      </c>
      <c r="G198" s="4" t="s">
        <v>94</v>
      </c>
      <c r="H198" s="4" t="s">
        <v>10</v>
      </c>
    </row>
    <row r="199" spans="1:8" ht="30" x14ac:dyDescent="0.25">
      <c r="A199" s="3">
        <v>196</v>
      </c>
      <c r="B199" s="8" t="s">
        <v>714</v>
      </c>
      <c r="C199" s="8" t="s">
        <v>6</v>
      </c>
      <c r="D199" s="12" t="s">
        <v>675</v>
      </c>
      <c r="E199" s="12">
        <v>47288</v>
      </c>
      <c r="F199" s="8" t="s">
        <v>38</v>
      </c>
      <c r="G199" s="4" t="s">
        <v>42</v>
      </c>
      <c r="H199" s="4" t="s">
        <v>10</v>
      </c>
    </row>
    <row r="200" spans="1:8" ht="30" x14ac:dyDescent="0.25">
      <c r="A200" s="3">
        <v>197</v>
      </c>
      <c r="B200" s="8" t="s">
        <v>750</v>
      </c>
      <c r="C200" s="8" t="s">
        <v>6</v>
      </c>
      <c r="D200" s="12" t="s">
        <v>751</v>
      </c>
      <c r="E200" s="12">
        <v>47419</v>
      </c>
      <c r="F200" s="8" t="s">
        <v>21</v>
      </c>
      <c r="G200" s="4" t="s">
        <v>42</v>
      </c>
      <c r="H200" s="4" t="s">
        <v>10</v>
      </c>
    </row>
    <row r="201" spans="1:8" ht="30" x14ac:dyDescent="0.25">
      <c r="A201" s="3">
        <v>198</v>
      </c>
      <c r="B201" s="8" t="s">
        <v>783</v>
      </c>
      <c r="C201" s="8" t="s">
        <v>6</v>
      </c>
      <c r="D201" s="12" t="s">
        <v>784</v>
      </c>
      <c r="E201" s="12">
        <v>47223</v>
      </c>
      <c r="F201" s="8" t="s">
        <v>21</v>
      </c>
      <c r="G201" s="4" t="s">
        <v>42</v>
      </c>
      <c r="H201" s="4" t="s">
        <v>10</v>
      </c>
    </row>
    <row r="202" spans="1:8" ht="30" x14ac:dyDescent="0.25">
      <c r="A202" s="3">
        <v>199</v>
      </c>
      <c r="B202" s="8" t="s">
        <v>879</v>
      </c>
      <c r="C202" s="8" t="s">
        <v>6</v>
      </c>
      <c r="D202" s="12" t="s">
        <v>880</v>
      </c>
      <c r="E202" s="12">
        <v>47176</v>
      </c>
      <c r="F202" s="8" t="s">
        <v>38</v>
      </c>
      <c r="G202" s="4" t="s">
        <v>42</v>
      </c>
      <c r="H202" s="4" t="s">
        <v>10</v>
      </c>
    </row>
    <row r="203" spans="1:8" ht="30" x14ac:dyDescent="0.25">
      <c r="A203" s="3">
        <v>200</v>
      </c>
      <c r="B203" s="8" t="s">
        <v>905</v>
      </c>
      <c r="C203" s="8" t="s">
        <v>6</v>
      </c>
      <c r="D203" s="12" t="s">
        <v>906</v>
      </c>
      <c r="E203" s="12">
        <v>47384</v>
      </c>
      <c r="F203" s="8" t="s">
        <v>38</v>
      </c>
      <c r="G203" s="4" t="s">
        <v>42</v>
      </c>
      <c r="H203" s="4" t="s">
        <v>10</v>
      </c>
    </row>
    <row r="204" spans="1:8" ht="30" x14ac:dyDescent="0.25">
      <c r="A204" s="3">
        <v>201</v>
      </c>
      <c r="B204" s="8" t="s">
        <v>1016</v>
      </c>
      <c r="C204" s="11" t="s">
        <v>6</v>
      </c>
      <c r="D204" s="12" t="s">
        <v>1017</v>
      </c>
      <c r="E204" s="12">
        <v>47198</v>
      </c>
      <c r="F204" s="8" t="s">
        <v>21</v>
      </c>
      <c r="G204" s="4" t="s">
        <v>42</v>
      </c>
      <c r="H204" s="4" t="s">
        <v>10</v>
      </c>
    </row>
    <row r="205" spans="1:8" ht="30" x14ac:dyDescent="0.25">
      <c r="A205" s="3">
        <v>202</v>
      </c>
      <c r="B205" s="8" t="s">
        <v>1030</v>
      </c>
      <c r="C205" s="8" t="s">
        <v>6</v>
      </c>
      <c r="D205" s="12" t="s">
        <v>1031</v>
      </c>
      <c r="E205" s="12">
        <v>47402</v>
      </c>
      <c r="F205" s="8" t="s">
        <v>21</v>
      </c>
      <c r="G205" s="4" t="s">
        <v>42</v>
      </c>
      <c r="H205" s="4" t="s">
        <v>10</v>
      </c>
    </row>
    <row r="206" spans="1:8" ht="30" x14ac:dyDescent="0.25">
      <c r="A206" s="3">
        <v>203</v>
      </c>
      <c r="B206" s="8" t="s">
        <v>1075</v>
      </c>
      <c r="C206" s="8" t="s">
        <v>6</v>
      </c>
      <c r="D206" s="12" t="s">
        <v>1076</v>
      </c>
      <c r="E206" s="12">
        <v>47324</v>
      </c>
      <c r="F206" s="8" t="s">
        <v>75</v>
      </c>
      <c r="G206" s="4" t="s">
        <v>42</v>
      </c>
      <c r="H206" s="4" t="s">
        <v>10</v>
      </c>
    </row>
    <row r="207" spans="1:8" ht="30" x14ac:dyDescent="0.25">
      <c r="A207" s="3">
        <v>204</v>
      </c>
      <c r="B207" s="8" t="s">
        <v>1235</v>
      </c>
      <c r="C207" s="8" t="s">
        <v>6</v>
      </c>
      <c r="D207" s="12" t="s">
        <v>1236</v>
      </c>
      <c r="E207" s="12">
        <v>47416</v>
      </c>
      <c r="F207" s="8" t="s">
        <v>21</v>
      </c>
      <c r="G207" s="4" t="s">
        <v>42</v>
      </c>
      <c r="H207" s="4" t="s">
        <v>10</v>
      </c>
    </row>
    <row r="208" spans="1:8" x14ac:dyDescent="0.25">
      <c r="A208" s="3">
        <v>205</v>
      </c>
      <c r="B208" s="8" t="s">
        <v>1301</v>
      </c>
      <c r="C208" s="8" t="s">
        <v>6</v>
      </c>
      <c r="D208" s="12" t="s">
        <v>1130</v>
      </c>
      <c r="E208" s="12">
        <v>47448</v>
      </c>
      <c r="F208" s="8" t="s">
        <v>21</v>
      </c>
      <c r="G208" s="4" t="s">
        <v>42</v>
      </c>
      <c r="H208" s="4" t="s">
        <v>10</v>
      </c>
    </row>
    <row r="209" spans="1:8" ht="30" x14ac:dyDescent="0.25">
      <c r="A209" s="3">
        <v>206</v>
      </c>
      <c r="B209" s="8" t="s">
        <v>1399</v>
      </c>
      <c r="C209" s="8" t="s">
        <v>6</v>
      </c>
      <c r="D209" s="12" t="s">
        <v>1400</v>
      </c>
      <c r="E209" s="12">
        <v>47220</v>
      </c>
      <c r="F209" s="8" t="s">
        <v>21</v>
      </c>
      <c r="G209" s="4" t="s">
        <v>42</v>
      </c>
      <c r="H209" s="4" t="s">
        <v>10</v>
      </c>
    </row>
    <row r="210" spans="1:8" ht="30" x14ac:dyDescent="0.25">
      <c r="A210" s="3">
        <v>207</v>
      </c>
      <c r="B210" s="8" t="s">
        <v>1412</v>
      </c>
      <c r="C210" s="8" t="s">
        <v>6</v>
      </c>
      <c r="D210" s="12" t="s">
        <v>1236</v>
      </c>
      <c r="E210" s="12">
        <v>47416</v>
      </c>
      <c r="F210" s="8" t="s">
        <v>21</v>
      </c>
      <c r="G210" s="4" t="s">
        <v>42</v>
      </c>
      <c r="H210" s="4" t="s">
        <v>10</v>
      </c>
    </row>
    <row r="211" spans="1:8" ht="30" x14ac:dyDescent="0.25">
      <c r="A211" s="3">
        <v>208</v>
      </c>
      <c r="B211" s="8" t="s">
        <v>1415</v>
      </c>
      <c r="C211" s="8" t="s">
        <v>6</v>
      </c>
      <c r="D211" s="12" t="s">
        <v>877</v>
      </c>
      <c r="E211" s="12">
        <v>47297</v>
      </c>
      <c r="F211" s="8" t="s">
        <v>51</v>
      </c>
      <c r="G211" s="4" t="s">
        <v>42</v>
      </c>
      <c r="H211" s="4" t="s">
        <v>10</v>
      </c>
    </row>
    <row r="212" spans="1:8" x14ac:dyDescent="0.25">
      <c r="A212" s="3">
        <v>209</v>
      </c>
      <c r="B212" s="8" t="s">
        <v>1475</v>
      </c>
      <c r="C212" s="8" t="s">
        <v>6</v>
      </c>
      <c r="D212" s="12" t="s">
        <v>1476</v>
      </c>
      <c r="E212" s="12">
        <v>47479</v>
      </c>
      <c r="F212" s="8" t="s">
        <v>21</v>
      </c>
      <c r="G212" s="4" t="s">
        <v>42</v>
      </c>
      <c r="H212" s="4" t="s">
        <v>10</v>
      </c>
    </row>
    <row r="213" spans="1:8" ht="30" x14ac:dyDescent="0.25">
      <c r="A213" s="3">
        <v>210</v>
      </c>
      <c r="B213" s="8" t="s">
        <v>1512</v>
      </c>
      <c r="C213" s="8" t="s">
        <v>6</v>
      </c>
      <c r="D213" s="12" t="s">
        <v>1091</v>
      </c>
      <c r="E213" s="12">
        <v>47447</v>
      </c>
      <c r="F213" s="8" t="s">
        <v>75</v>
      </c>
      <c r="G213" s="4" t="s">
        <v>42</v>
      </c>
      <c r="H213" s="4" t="s">
        <v>10</v>
      </c>
    </row>
    <row r="214" spans="1:8" ht="30" x14ac:dyDescent="0.25">
      <c r="A214" s="3">
        <v>211</v>
      </c>
      <c r="B214" s="8" t="s">
        <v>1557</v>
      </c>
      <c r="C214" s="8" t="s">
        <v>6</v>
      </c>
      <c r="D214" s="12" t="s">
        <v>1558</v>
      </c>
      <c r="E214" s="12">
        <v>47265</v>
      </c>
      <c r="F214" s="8" t="s">
        <v>21</v>
      </c>
      <c r="G214" s="4" t="s">
        <v>42</v>
      </c>
      <c r="H214" s="4" t="s">
        <v>10</v>
      </c>
    </row>
    <row r="215" spans="1:8" x14ac:dyDescent="0.25">
      <c r="A215" s="3">
        <v>212</v>
      </c>
      <c r="B215" s="8" t="s">
        <v>1567</v>
      </c>
      <c r="C215" s="8" t="s">
        <v>6</v>
      </c>
      <c r="D215" s="12" t="s">
        <v>1568</v>
      </c>
      <c r="E215" s="12">
        <v>47262</v>
      </c>
      <c r="F215" s="8" t="s">
        <v>21</v>
      </c>
      <c r="G215" s="4" t="s">
        <v>42</v>
      </c>
      <c r="H215" s="4" t="s">
        <v>10</v>
      </c>
    </row>
    <row r="216" spans="1:8" ht="30" x14ac:dyDescent="0.25">
      <c r="A216" s="3">
        <v>213</v>
      </c>
      <c r="B216" s="8" t="s">
        <v>1693</v>
      </c>
      <c r="C216" s="8" t="s">
        <v>6</v>
      </c>
      <c r="D216" s="12" t="s">
        <v>1091</v>
      </c>
      <c r="E216" s="12">
        <v>47447</v>
      </c>
      <c r="F216" s="8" t="s">
        <v>131</v>
      </c>
      <c r="G216" s="4" t="s">
        <v>42</v>
      </c>
      <c r="H216" s="4" t="s">
        <v>10</v>
      </c>
    </row>
    <row r="217" spans="1:8" x14ac:dyDescent="0.25">
      <c r="A217" s="3">
        <v>214</v>
      </c>
      <c r="B217" s="8" t="s">
        <v>1701</v>
      </c>
      <c r="C217" s="8" t="s">
        <v>6</v>
      </c>
      <c r="D217" s="12" t="s">
        <v>864</v>
      </c>
      <c r="E217" s="12">
        <v>47330</v>
      </c>
      <c r="F217" s="8" t="s">
        <v>21</v>
      </c>
      <c r="G217" s="4" t="s">
        <v>42</v>
      </c>
      <c r="H217" s="4" t="s">
        <v>10</v>
      </c>
    </row>
    <row r="218" spans="1:8" ht="30" x14ac:dyDescent="0.25">
      <c r="A218" s="3">
        <v>215</v>
      </c>
      <c r="B218" s="8" t="s">
        <v>1768</v>
      </c>
      <c r="C218" s="8" t="s">
        <v>6</v>
      </c>
      <c r="D218" s="12" t="s">
        <v>1236</v>
      </c>
      <c r="E218" s="12">
        <v>47416</v>
      </c>
      <c r="F218" s="8" t="s">
        <v>38</v>
      </c>
      <c r="G218" s="4" t="s">
        <v>42</v>
      </c>
      <c r="H218" s="4" t="s">
        <v>10</v>
      </c>
    </row>
    <row r="219" spans="1:8" ht="30" x14ac:dyDescent="0.25">
      <c r="A219" s="3">
        <v>216</v>
      </c>
      <c r="B219" s="8" t="s">
        <v>1901</v>
      </c>
      <c r="C219" s="8" t="s">
        <v>6</v>
      </c>
      <c r="D219" s="12" t="s">
        <v>936</v>
      </c>
      <c r="E219" s="12">
        <v>47357</v>
      </c>
      <c r="F219" s="8" t="s">
        <v>148</v>
      </c>
      <c r="G219" s="4" t="s">
        <v>42</v>
      </c>
      <c r="H219" s="4" t="s">
        <v>10</v>
      </c>
    </row>
    <row r="220" spans="1:8" ht="30" x14ac:dyDescent="0.25">
      <c r="A220" s="3">
        <v>217</v>
      </c>
      <c r="B220" s="8" t="s">
        <v>1025</v>
      </c>
      <c r="C220" s="8" t="s">
        <v>6</v>
      </c>
      <c r="D220" s="12" t="s">
        <v>877</v>
      </c>
      <c r="E220" s="12">
        <v>47297</v>
      </c>
      <c r="F220" s="8" t="s">
        <v>21</v>
      </c>
      <c r="G220" s="4" t="s">
        <v>85</v>
      </c>
      <c r="H220" s="4" t="s">
        <v>10</v>
      </c>
    </row>
    <row r="221" spans="1:8" ht="30" x14ac:dyDescent="0.25">
      <c r="A221" s="3">
        <v>218</v>
      </c>
      <c r="B221" s="8" t="s">
        <v>1326</v>
      </c>
      <c r="C221" s="8" t="s">
        <v>6</v>
      </c>
      <c r="D221" s="12" t="s">
        <v>1240</v>
      </c>
      <c r="E221" s="12">
        <v>47378</v>
      </c>
      <c r="F221" s="8" t="s">
        <v>391</v>
      </c>
      <c r="G221" s="4" t="s">
        <v>85</v>
      </c>
      <c r="H221" s="4" t="s">
        <v>10</v>
      </c>
    </row>
    <row r="222" spans="1:8" ht="30" x14ac:dyDescent="0.25">
      <c r="A222" s="3">
        <v>219</v>
      </c>
      <c r="B222" s="8" t="s">
        <v>1372</v>
      </c>
      <c r="C222" s="8" t="s">
        <v>6</v>
      </c>
      <c r="D222" s="12" t="s">
        <v>1373</v>
      </c>
      <c r="E222" s="12">
        <v>47154</v>
      </c>
      <c r="F222" s="8" t="s">
        <v>21</v>
      </c>
      <c r="G222" s="4" t="s">
        <v>85</v>
      </c>
      <c r="H222" s="4" t="s">
        <v>10</v>
      </c>
    </row>
    <row r="223" spans="1:8" ht="45" x14ac:dyDescent="0.25">
      <c r="A223" s="3">
        <v>220</v>
      </c>
      <c r="B223" s="8" t="s">
        <v>1378</v>
      </c>
      <c r="C223" s="8" t="s">
        <v>6</v>
      </c>
      <c r="D223" s="12" t="s">
        <v>875</v>
      </c>
      <c r="E223" s="12">
        <v>47144</v>
      </c>
      <c r="F223" s="8" t="s">
        <v>21</v>
      </c>
      <c r="G223" s="4" t="s">
        <v>85</v>
      </c>
      <c r="H223" s="4" t="s">
        <v>10</v>
      </c>
    </row>
    <row r="224" spans="1:8" x14ac:dyDescent="0.25">
      <c r="A224" s="3">
        <v>221</v>
      </c>
      <c r="B224" s="8" t="s">
        <v>1413</v>
      </c>
      <c r="C224" s="8" t="s">
        <v>6</v>
      </c>
      <c r="D224" s="12" t="s">
        <v>1414</v>
      </c>
      <c r="E224" s="12">
        <v>47177</v>
      </c>
      <c r="F224" s="8" t="s">
        <v>38</v>
      </c>
      <c r="G224" s="4" t="s">
        <v>85</v>
      </c>
      <c r="H224" s="4" t="s">
        <v>10</v>
      </c>
    </row>
    <row r="225" spans="1:8" x14ac:dyDescent="0.25">
      <c r="A225" s="3">
        <v>222</v>
      </c>
      <c r="B225" s="8" t="s">
        <v>1457</v>
      </c>
      <c r="C225" s="8" t="s">
        <v>6</v>
      </c>
      <c r="D225" s="12" t="s">
        <v>660</v>
      </c>
      <c r="E225" s="12">
        <v>47310</v>
      </c>
      <c r="F225" s="8" t="s">
        <v>148</v>
      </c>
      <c r="G225" s="4" t="s">
        <v>85</v>
      </c>
      <c r="H225" s="4" t="s">
        <v>10</v>
      </c>
    </row>
    <row r="226" spans="1:8" ht="30" x14ac:dyDescent="0.25">
      <c r="A226" s="3">
        <v>223</v>
      </c>
      <c r="B226" s="8" t="s">
        <v>1664</v>
      </c>
      <c r="C226" s="8" t="s">
        <v>201</v>
      </c>
      <c r="D226" s="12" t="s">
        <v>804</v>
      </c>
      <c r="E226" s="12">
        <v>47356</v>
      </c>
      <c r="F226" s="8" t="s">
        <v>38</v>
      </c>
      <c r="G226" s="4" t="s">
        <v>85</v>
      </c>
      <c r="H226" s="4" t="s">
        <v>10</v>
      </c>
    </row>
    <row r="227" spans="1:8" ht="30" x14ac:dyDescent="0.25">
      <c r="A227" s="3">
        <v>224</v>
      </c>
      <c r="B227" s="8" t="s">
        <v>1674</v>
      </c>
      <c r="C227" s="8" t="s">
        <v>6</v>
      </c>
      <c r="D227" s="12" t="s">
        <v>1675</v>
      </c>
      <c r="E227" s="12">
        <v>47136</v>
      </c>
      <c r="F227" s="8" t="s">
        <v>38</v>
      </c>
      <c r="G227" s="4" t="s">
        <v>85</v>
      </c>
      <c r="H227" s="4" t="s">
        <v>10</v>
      </c>
    </row>
    <row r="228" spans="1:8" ht="30" x14ac:dyDescent="0.25">
      <c r="A228" s="3">
        <v>225</v>
      </c>
      <c r="B228" s="8" t="s">
        <v>1791</v>
      </c>
      <c r="C228" s="8" t="s">
        <v>6</v>
      </c>
      <c r="D228" s="12" t="s">
        <v>1044</v>
      </c>
      <c r="E228" s="12">
        <v>47434</v>
      </c>
      <c r="F228" s="8" t="s">
        <v>148</v>
      </c>
      <c r="G228" s="4" t="s">
        <v>85</v>
      </c>
      <c r="H228" s="4" t="s">
        <v>10</v>
      </c>
    </row>
    <row r="229" spans="1:8" ht="30" x14ac:dyDescent="0.25">
      <c r="A229" s="3">
        <v>226</v>
      </c>
      <c r="B229" s="8" t="s">
        <v>1839</v>
      </c>
      <c r="C229" s="8" t="s">
        <v>6</v>
      </c>
      <c r="D229" s="12" t="s">
        <v>784</v>
      </c>
      <c r="E229" s="12">
        <v>47223</v>
      </c>
      <c r="F229" s="8" t="s">
        <v>38</v>
      </c>
      <c r="G229" s="4" t="s">
        <v>85</v>
      </c>
      <c r="H229" s="4" t="s">
        <v>10</v>
      </c>
    </row>
    <row r="230" spans="1:8" ht="30" x14ac:dyDescent="0.25">
      <c r="A230" s="3">
        <v>227</v>
      </c>
      <c r="B230" s="8" t="s">
        <v>1845</v>
      </c>
      <c r="C230" s="8" t="s">
        <v>6</v>
      </c>
      <c r="D230" s="12" t="s">
        <v>1091</v>
      </c>
      <c r="E230" s="12">
        <v>47447</v>
      </c>
      <c r="F230" s="8" t="s">
        <v>21</v>
      </c>
      <c r="G230" s="4" t="s">
        <v>85</v>
      </c>
      <c r="H230" s="4" t="s">
        <v>10</v>
      </c>
    </row>
    <row r="231" spans="1:8" ht="30" x14ac:dyDescent="0.25">
      <c r="A231" s="3">
        <v>228</v>
      </c>
      <c r="B231" s="8" t="s">
        <v>1867</v>
      </c>
      <c r="C231" s="8" t="s">
        <v>6</v>
      </c>
      <c r="D231" s="12" t="s">
        <v>1013</v>
      </c>
      <c r="E231" s="12">
        <v>47381</v>
      </c>
      <c r="F231" s="8" t="s">
        <v>51</v>
      </c>
      <c r="G231" s="4" t="s">
        <v>85</v>
      </c>
      <c r="H231" s="4" t="s">
        <v>10</v>
      </c>
    </row>
    <row r="232" spans="1:8" ht="30" x14ac:dyDescent="0.25">
      <c r="A232" s="3">
        <v>229</v>
      </c>
      <c r="B232" s="8" t="s">
        <v>1890</v>
      </c>
      <c r="C232" s="8" t="s">
        <v>6</v>
      </c>
      <c r="D232" s="12" t="s">
        <v>858</v>
      </c>
      <c r="E232" s="12">
        <v>47471</v>
      </c>
      <c r="F232" s="8" t="s">
        <v>70</v>
      </c>
      <c r="G232" s="4" t="s">
        <v>85</v>
      </c>
      <c r="H232" s="4" t="s">
        <v>10</v>
      </c>
    </row>
    <row r="233" spans="1:8" x14ac:dyDescent="0.25">
      <c r="A233" s="3">
        <v>230</v>
      </c>
      <c r="B233" s="8" t="s">
        <v>2466</v>
      </c>
      <c r="C233" s="8" t="s">
        <v>6</v>
      </c>
      <c r="D233" s="12" t="s">
        <v>2467</v>
      </c>
      <c r="E233" s="12">
        <v>47120</v>
      </c>
      <c r="F233" s="8" t="s">
        <v>202</v>
      </c>
      <c r="G233" s="4" t="s">
        <v>85</v>
      </c>
      <c r="H233" s="4" t="s">
        <v>10</v>
      </c>
    </row>
    <row r="234" spans="1:8" ht="45" x14ac:dyDescent="0.25">
      <c r="A234" s="3">
        <v>231</v>
      </c>
      <c r="B234" s="8" t="s">
        <v>5</v>
      </c>
      <c r="C234" s="8" t="s">
        <v>6</v>
      </c>
      <c r="D234" s="12" t="s">
        <v>7</v>
      </c>
      <c r="E234" s="12">
        <v>47199</v>
      </c>
      <c r="F234" s="8" t="s">
        <v>8</v>
      </c>
      <c r="G234" s="4" t="s">
        <v>9</v>
      </c>
      <c r="H234" s="4" t="s">
        <v>10</v>
      </c>
    </row>
    <row r="235" spans="1:8" ht="45" x14ac:dyDescent="0.25">
      <c r="A235" s="3">
        <v>232</v>
      </c>
      <c r="B235" s="8" t="s">
        <v>874</v>
      </c>
      <c r="C235" s="8" t="s">
        <v>61</v>
      </c>
      <c r="D235" s="12" t="s">
        <v>875</v>
      </c>
      <c r="E235" s="12">
        <v>47144</v>
      </c>
      <c r="F235" s="8" t="s">
        <v>21</v>
      </c>
      <c r="G235" s="4" t="s">
        <v>9</v>
      </c>
      <c r="H235" s="4" t="s">
        <v>10</v>
      </c>
    </row>
    <row r="236" spans="1:8" ht="45" x14ac:dyDescent="0.25">
      <c r="A236" s="3">
        <v>233</v>
      </c>
      <c r="B236" s="8" t="s">
        <v>902</v>
      </c>
      <c r="C236" s="8" t="s">
        <v>6</v>
      </c>
      <c r="D236" s="12" t="s">
        <v>903</v>
      </c>
      <c r="E236" s="12">
        <v>47151</v>
      </c>
      <c r="F236" s="8" t="s">
        <v>21</v>
      </c>
      <c r="G236" s="4" t="s">
        <v>9</v>
      </c>
      <c r="H236" s="4" t="s">
        <v>10</v>
      </c>
    </row>
    <row r="237" spans="1:8" ht="45" x14ac:dyDescent="0.25">
      <c r="A237" s="3">
        <v>234</v>
      </c>
      <c r="B237" s="8" t="s">
        <v>915</v>
      </c>
      <c r="C237" s="8" t="s">
        <v>61</v>
      </c>
      <c r="D237" s="12" t="s">
        <v>916</v>
      </c>
      <c r="E237" s="12">
        <v>47176</v>
      </c>
      <c r="F237" s="11" t="s">
        <v>842</v>
      </c>
      <c r="G237" s="4" t="s">
        <v>9</v>
      </c>
      <c r="H237" s="4" t="s">
        <v>10</v>
      </c>
    </row>
    <row r="238" spans="1:8" x14ac:dyDescent="0.25">
      <c r="A238" s="3">
        <v>235</v>
      </c>
      <c r="B238" s="8" t="s">
        <v>1080</v>
      </c>
      <c r="C238" s="8" t="s">
        <v>6</v>
      </c>
      <c r="D238" s="12" t="s">
        <v>1013</v>
      </c>
      <c r="E238" s="12">
        <v>47381</v>
      </c>
      <c r="F238" s="8" t="s">
        <v>148</v>
      </c>
      <c r="G238" s="4" t="s">
        <v>9</v>
      </c>
      <c r="H238" s="4" t="s">
        <v>10</v>
      </c>
    </row>
    <row r="239" spans="1:8" ht="30" x14ac:dyDescent="0.25">
      <c r="A239" s="3">
        <v>236</v>
      </c>
      <c r="B239" s="8" t="s">
        <v>1216</v>
      </c>
      <c r="C239" s="8" t="s">
        <v>6</v>
      </c>
      <c r="D239" s="12" t="s">
        <v>775</v>
      </c>
      <c r="E239" s="12">
        <v>47136</v>
      </c>
      <c r="F239" s="8" t="s">
        <v>1217</v>
      </c>
      <c r="G239" s="4" t="s">
        <v>9</v>
      </c>
      <c r="H239" s="4" t="s">
        <v>10</v>
      </c>
    </row>
    <row r="240" spans="1:8" ht="30" x14ac:dyDescent="0.25">
      <c r="A240" s="3">
        <v>237</v>
      </c>
      <c r="B240" s="8" t="s">
        <v>1321</v>
      </c>
      <c r="C240" s="8" t="s">
        <v>6</v>
      </c>
      <c r="D240" s="12" t="s">
        <v>1076</v>
      </c>
      <c r="E240" s="12">
        <v>47324</v>
      </c>
      <c r="F240" s="8" t="s">
        <v>21</v>
      </c>
      <c r="G240" s="4" t="s">
        <v>9</v>
      </c>
      <c r="H240" s="4" t="s">
        <v>10</v>
      </c>
    </row>
    <row r="241" spans="1:8" x14ac:dyDescent="0.25">
      <c r="A241" s="3">
        <v>238</v>
      </c>
      <c r="B241" s="8" t="s">
        <v>1333</v>
      </c>
      <c r="C241" s="8" t="s">
        <v>6</v>
      </c>
      <c r="D241" s="12">
        <v>45649</v>
      </c>
      <c r="E241" s="12">
        <v>47475</v>
      </c>
      <c r="F241" s="8" t="s">
        <v>38</v>
      </c>
      <c r="G241" s="4" t="s">
        <v>9</v>
      </c>
      <c r="H241" s="4" t="s">
        <v>10</v>
      </c>
    </row>
    <row r="242" spans="1:8" ht="30" x14ac:dyDescent="0.25">
      <c r="A242" s="3">
        <v>239</v>
      </c>
      <c r="B242" s="8" t="s">
        <v>1436</v>
      </c>
      <c r="C242" s="8" t="s">
        <v>6</v>
      </c>
      <c r="D242" s="12" t="s">
        <v>1437</v>
      </c>
      <c r="E242" s="12">
        <v>47475</v>
      </c>
      <c r="F242" s="8" t="s">
        <v>21</v>
      </c>
      <c r="G242" s="4" t="s">
        <v>9</v>
      </c>
      <c r="H242" s="4" t="s">
        <v>10</v>
      </c>
    </row>
    <row r="243" spans="1:8" ht="30" x14ac:dyDescent="0.25">
      <c r="A243" s="3">
        <v>240</v>
      </c>
      <c r="B243" s="8" t="s">
        <v>1454</v>
      </c>
      <c r="C243" s="8" t="s">
        <v>6</v>
      </c>
      <c r="D243" s="12" t="s">
        <v>1455</v>
      </c>
      <c r="E243" s="12">
        <v>47144</v>
      </c>
      <c r="F243" s="11" t="s">
        <v>1456</v>
      </c>
      <c r="G243" s="4" t="s">
        <v>9</v>
      </c>
      <c r="H243" s="4" t="s">
        <v>10</v>
      </c>
    </row>
    <row r="244" spans="1:8" x14ac:dyDescent="0.25">
      <c r="A244" s="3">
        <v>241</v>
      </c>
      <c r="B244" s="8" t="s">
        <v>1459</v>
      </c>
      <c r="C244" s="8" t="s">
        <v>6</v>
      </c>
      <c r="D244" s="12" t="s">
        <v>903</v>
      </c>
      <c r="E244" s="12">
        <v>47151</v>
      </c>
      <c r="F244" s="8" t="s">
        <v>508</v>
      </c>
      <c r="G244" s="4" t="s">
        <v>9</v>
      </c>
      <c r="H244" s="4" t="s">
        <v>10</v>
      </c>
    </row>
    <row r="245" spans="1:8" ht="30" x14ac:dyDescent="0.25">
      <c r="A245" s="3">
        <v>242</v>
      </c>
      <c r="B245" s="8" t="s">
        <v>1516</v>
      </c>
      <c r="C245" s="8" t="s">
        <v>6</v>
      </c>
      <c r="D245" s="12" t="s">
        <v>1517</v>
      </c>
      <c r="E245" s="12">
        <v>47322</v>
      </c>
      <c r="F245" s="8" t="s">
        <v>409</v>
      </c>
      <c r="G245" s="4" t="s">
        <v>9</v>
      </c>
      <c r="H245" s="4" t="s">
        <v>10</v>
      </c>
    </row>
    <row r="246" spans="1:8" ht="30" x14ac:dyDescent="0.25">
      <c r="A246" s="3">
        <v>243</v>
      </c>
      <c r="B246" s="8" t="s">
        <v>1524</v>
      </c>
      <c r="C246" s="8" t="s">
        <v>6</v>
      </c>
      <c r="D246" s="12" t="s">
        <v>1455</v>
      </c>
      <c r="E246" s="12">
        <v>47144</v>
      </c>
      <c r="F246" s="11" t="s">
        <v>1456</v>
      </c>
      <c r="G246" s="4" t="s">
        <v>9</v>
      </c>
      <c r="H246" s="4" t="s">
        <v>10</v>
      </c>
    </row>
    <row r="247" spans="1:8" ht="30" x14ac:dyDescent="0.25">
      <c r="A247" s="3">
        <v>244</v>
      </c>
      <c r="B247" s="8" t="s">
        <v>1539</v>
      </c>
      <c r="C247" s="8" t="s">
        <v>6</v>
      </c>
      <c r="D247" s="12" t="s">
        <v>1076</v>
      </c>
      <c r="E247" s="12">
        <v>47324</v>
      </c>
      <c r="F247" s="8" t="s">
        <v>21</v>
      </c>
      <c r="G247" s="4" t="s">
        <v>9</v>
      </c>
      <c r="H247" s="4" t="s">
        <v>10</v>
      </c>
    </row>
    <row r="248" spans="1:8" ht="30" x14ac:dyDescent="0.25">
      <c r="A248" s="3">
        <v>245</v>
      </c>
      <c r="B248" s="8" t="s">
        <v>1544</v>
      </c>
      <c r="C248" s="8" t="s">
        <v>6</v>
      </c>
      <c r="D248" s="12" t="s">
        <v>1091</v>
      </c>
      <c r="E248" s="12">
        <v>47447</v>
      </c>
      <c r="F248" s="8" t="s">
        <v>70</v>
      </c>
      <c r="G248" s="4" t="s">
        <v>9</v>
      </c>
      <c r="H248" s="4" t="s">
        <v>10</v>
      </c>
    </row>
    <row r="249" spans="1:8" ht="30" x14ac:dyDescent="0.25">
      <c r="A249" s="3">
        <v>246</v>
      </c>
      <c r="B249" s="8" t="s">
        <v>1552</v>
      </c>
      <c r="C249" s="8" t="s">
        <v>6</v>
      </c>
      <c r="D249" s="12" t="s">
        <v>880</v>
      </c>
      <c r="E249" s="12">
        <v>47176</v>
      </c>
      <c r="F249" s="8" t="s">
        <v>21</v>
      </c>
      <c r="G249" s="4" t="s">
        <v>9</v>
      </c>
      <c r="H249" s="4" t="s">
        <v>10</v>
      </c>
    </row>
    <row r="250" spans="1:8" ht="30" x14ac:dyDescent="0.25">
      <c r="A250" s="3">
        <v>247</v>
      </c>
      <c r="B250" s="8" t="s">
        <v>1599</v>
      </c>
      <c r="C250" s="8" t="s">
        <v>6</v>
      </c>
      <c r="D250" s="12" t="s">
        <v>877</v>
      </c>
      <c r="E250" s="12">
        <v>47297</v>
      </c>
      <c r="F250" s="8" t="s">
        <v>75</v>
      </c>
      <c r="G250" s="4" t="s">
        <v>9</v>
      </c>
      <c r="H250" s="4" t="s">
        <v>10</v>
      </c>
    </row>
    <row r="251" spans="1:8" ht="30" x14ac:dyDescent="0.25">
      <c r="A251" s="3">
        <v>248</v>
      </c>
      <c r="B251" s="8" t="s">
        <v>1613</v>
      </c>
      <c r="C251" s="8" t="s">
        <v>6</v>
      </c>
      <c r="D251" s="12" t="s">
        <v>1130</v>
      </c>
      <c r="E251" s="12">
        <v>47448</v>
      </c>
      <c r="F251" s="8" t="s">
        <v>38</v>
      </c>
      <c r="G251" s="4" t="s">
        <v>9</v>
      </c>
      <c r="H251" s="4" t="s">
        <v>10</v>
      </c>
    </row>
    <row r="252" spans="1:8" ht="30" x14ac:dyDescent="0.25">
      <c r="A252" s="3">
        <v>249</v>
      </c>
      <c r="B252" s="8" t="s">
        <v>1714</v>
      </c>
      <c r="C252" s="8" t="s">
        <v>6</v>
      </c>
      <c r="D252" s="12" t="s">
        <v>963</v>
      </c>
      <c r="E252" s="12">
        <v>47232</v>
      </c>
      <c r="F252" s="8" t="s">
        <v>75</v>
      </c>
      <c r="G252" s="4" t="s">
        <v>9</v>
      </c>
      <c r="H252" s="4" t="s">
        <v>10</v>
      </c>
    </row>
    <row r="253" spans="1:8" ht="30" x14ac:dyDescent="0.25">
      <c r="A253" s="3">
        <v>250</v>
      </c>
      <c r="B253" s="8" t="s">
        <v>1740</v>
      </c>
      <c r="C253" s="8" t="s">
        <v>6</v>
      </c>
      <c r="D253" s="12" t="s">
        <v>1617</v>
      </c>
      <c r="E253" s="12">
        <v>47172</v>
      </c>
      <c r="F253" s="8" t="s">
        <v>153</v>
      </c>
      <c r="G253" s="4" t="s">
        <v>9</v>
      </c>
      <c r="H253" s="4" t="s">
        <v>10</v>
      </c>
    </row>
    <row r="254" spans="1:8" ht="30" x14ac:dyDescent="0.25">
      <c r="A254" s="3">
        <v>251</v>
      </c>
      <c r="B254" s="8" t="s">
        <v>1755</v>
      </c>
      <c r="C254" s="8" t="s">
        <v>6</v>
      </c>
      <c r="D254" s="12" t="s">
        <v>1332</v>
      </c>
      <c r="E254" s="12">
        <v>47156</v>
      </c>
      <c r="F254" s="8" t="s">
        <v>21</v>
      </c>
      <c r="G254" s="4" t="s">
        <v>9</v>
      </c>
      <c r="H254" s="4" t="s">
        <v>10</v>
      </c>
    </row>
    <row r="255" spans="1:8" ht="30" x14ac:dyDescent="0.25">
      <c r="A255" s="3">
        <v>252</v>
      </c>
      <c r="B255" s="8" t="s">
        <v>1855</v>
      </c>
      <c r="C255" s="8" t="s">
        <v>6</v>
      </c>
      <c r="D255" s="12" t="s">
        <v>1437</v>
      </c>
      <c r="E255" s="12">
        <v>47475</v>
      </c>
      <c r="F255" s="8" t="s">
        <v>21</v>
      </c>
      <c r="G255" s="4" t="s">
        <v>9</v>
      </c>
      <c r="H255" s="4" t="s">
        <v>10</v>
      </c>
    </row>
    <row r="256" spans="1:8" ht="30" x14ac:dyDescent="0.25">
      <c r="A256" s="3">
        <v>253</v>
      </c>
      <c r="B256" s="8" t="s">
        <v>1234</v>
      </c>
      <c r="C256" s="8" t="s">
        <v>6</v>
      </c>
      <c r="D256" s="12" t="s">
        <v>1091</v>
      </c>
      <c r="E256" s="12">
        <v>47447</v>
      </c>
      <c r="F256" s="8" t="s">
        <v>21</v>
      </c>
      <c r="G256" s="4" t="s">
        <v>278</v>
      </c>
      <c r="H256" s="4" t="s">
        <v>10</v>
      </c>
    </row>
    <row r="257" spans="1:8" ht="30" x14ac:dyDescent="0.25">
      <c r="A257" s="3">
        <v>254</v>
      </c>
      <c r="B257" s="8" t="s">
        <v>1685</v>
      </c>
      <c r="C257" s="8" t="s">
        <v>6</v>
      </c>
      <c r="D257" s="12" t="s">
        <v>1570</v>
      </c>
      <c r="E257" s="12">
        <v>47161</v>
      </c>
      <c r="F257" s="8" t="s">
        <v>38</v>
      </c>
      <c r="G257" s="4" t="s">
        <v>278</v>
      </c>
      <c r="H257" s="4" t="s">
        <v>10</v>
      </c>
    </row>
    <row r="258" spans="1:8" ht="30" x14ac:dyDescent="0.25">
      <c r="A258" s="3">
        <v>255</v>
      </c>
      <c r="B258" s="8" t="s">
        <v>1837</v>
      </c>
      <c r="C258" s="8" t="s">
        <v>6</v>
      </c>
      <c r="D258" s="12" t="s">
        <v>787</v>
      </c>
      <c r="E258" s="12">
        <v>47462</v>
      </c>
      <c r="F258" s="8" t="s">
        <v>1170</v>
      </c>
      <c r="G258" s="4" t="s">
        <v>278</v>
      </c>
      <c r="H258" s="4" t="s">
        <v>10</v>
      </c>
    </row>
    <row r="259" spans="1:8" ht="30" x14ac:dyDescent="0.25">
      <c r="A259" s="3">
        <v>256</v>
      </c>
      <c r="B259" s="8" t="s">
        <v>665</v>
      </c>
      <c r="C259" s="8" t="s">
        <v>6</v>
      </c>
      <c r="D259" s="12" t="s">
        <v>666</v>
      </c>
      <c r="E259" s="12">
        <v>47219</v>
      </c>
      <c r="F259" s="8" t="s">
        <v>21</v>
      </c>
      <c r="G259" s="4" t="s">
        <v>62</v>
      </c>
      <c r="H259" s="4" t="s">
        <v>10</v>
      </c>
    </row>
    <row r="260" spans="1:8" x14ac:dyDescent="0.25">
      <c r="A260" s="3">
        <v>257</v>
      </c>
      <c r="B260" s="8" t="s">
        <v>771</v>
      </c>
      <c r="C260" s="8" t="s">
        <v>6</v>
      </c>
      <c r="D260" s="12" t="s">
        <v>772</v>
      </c>
      <c r="E260" s="12">
        <v>47135</v>
      </c>
      <c r="F260" s="8" t="s">
        <v>38</v>
      </c>
      <c r="G260" s="4" t="s">
        <v>62</v>
      </c>
      <c r="H260" s="4" t="s">
        <v>10</v>
      </c>
    </row>
    <row r="261" spans="1:8" ht="45" x14ac:dyDescent="0.25">
      <c r="A261" s="3">
        <v>258</v>
      </c>
      <c r="B261" s="8" t="s">
        <v>833</v>
      </c>
      <c r="C261" s="8" t="s">
        <v>6</v>
      </c>
      <c r="D261" s="12" t="s">
        <v>834</v>
      </c>
      <c r="E261" s="12">
        <v>47141</v>
      </c>
      <c r="F261" s="8" t="s">
        <v>21</v>
      </c>
      <c r="G261" s="4" t="s">
        <v>62</v>
      </c>
      <c r="H261" s="4" t="s">
        <v>10</v>
      </c>
    </row>
    <row r="262" spans="1:8" ht="30" x14ac:dyDescent="0.25">
      <c r="A262" s="3">
        <v>259</v>
      </c>
      <c r="B262" s="8" t="s">
        <v>836</v>
      </c>
      <c r="C262" s="8" t="s">
        <v>6</v>
      </c>
      <c r="D262" s="12" t="s">
        <v>837</v>
      </c>
      <c r="E262" s="12">
        <v>47183</v>
      </c>
      <c r="F262" s="8" t="s">
        <v>21</v>
      </c>
      <c r="G262" s="4" t="s">
        <v>62</v>
      </c>
      <c r="H262" s="4" t="s">
        <v>10</v>
      </c>
    </row>
    <row r="263" spans="1:8" ht="30" x14ac:dyDescent="0.25">
      <c r="A263" s="3">
        <v>260</v>
      </c>
      <c r="B263" s="8" t="s">
        <v>896</v>
      </c>
      <c r="C263" s="8" t="s">
        <v>6</v>
      </c>
      <c r="D263" s="12" t="s">
        <v>772</v>
      </c>
      <c r="E263" s="12">
        <v>47135</v>
      </c>
      <c r="F263" s="8" t="s">
        <v>21</v>
      </c>
      <c r="G263" s="4" t="s">
        <v>62</v>
      </c>
      <c r="H263" s="4" t="s">
        <v>10</v>
      </c>
    </row>
    <row r="264" spans="1:8" ht="30" x14ac:dyDescent="0.25">
      <c r="A264" s="3">
        <v>261</v>
      </c>
      <c r="B264" s="8" t="s">
        <v>904</v>
      </c>
      <c r="C264" s="8" t="s">
        <v>6</v>
      </c>
      <c r="D264" s="12" t="s">
        <v>789</v>
      </c>
      <c r="E264" s="12">
        <v>47351</v>
      </c>
      <c r="F264" s="8" t="s">
        <v>49</v>
      </c>
      <c r="G264" s="4" t="s">
        <v>62</v>
      </c>
      <c r="H264" s="4" t="s">
        <v>10</v>
      </c>
    </row>
    <row r="265" spans="1:8" ht="45" x14ac:dyDescent="0.25">
      <c r="A265" s="3">
        <v>262</v>
      </c>
      <c r="B265" s="8" t="s">
        <v>935</v>
      </c>
      <c r="C265" s="8" t="s">
        <v>6</v>
      </c>
      <c r="D265" s="12" t="s">
        <v>936</v>
      </c>
      <c r="E265" s="12">
        <v>47357</v>
      </c>
      <c r="F265" s="8" t="s">
        <v>51</v>
      </c>
      <c r="G265" s="4" t="s">
        <v>62</v>
      </c>
      <c r="H265" s="4" t="s">
        <v>10</v>
      </c>
    </row>
    <row r="266" spans="1:8" ht="90" x14ac:dyDescent="0.25">
      <c r="A266" s="3">
        <v>263</v>
      </c>
      <c r="B266" s="8" t="s">
        <v>959</v>
      </c>
      <c r="C266" s="8" t="s">
        <v>201</v>
      </c>
      <c r="D266" s="12" t="s">
        <v>960</v>
      </c>
      <c r="E266" s="12">
        <v>47195</v>
      </c>
      <c r="F266" s="8" t="s">
        <v>961</v>
      </c>
      <c r="G266" s="4" t="s">
        <v>62</v>
      </c>
      <c r="H266" s="4" t="s">
        <v>10</v>
      </c>
    </row>
    <row r="267" spans="1:8" ht="30" x14ac:dyDescent="0.25">
      <c r="A267" s="3">
        <v>264</v>
      </c>
      <c r="B267" s="8" t="s">
        <v>1038</v>
      </c>
      <c r="C267" s="8" t="s">
        <v>6</v>
      </c>
      <c r="D267" s="12" t="s">
        <v>359</v>
      </c>
      <c r="E267" s="12">
        <v>47161</v>
      </c>
      <c r="F267" s="8" t="s">
        <v>409</v>
      </c>
      <c r="G267" s="4" t="s">
        <v>62</v>
      </c>
      <c r="H267" s="4" t="s">
        <v>10</v>
      </c>
    </row>
    <row r="268" spans="1:8" ht="30" x14ac:dyDescent="0.25">
      <c r="A268" s="3">
        <v>265</v>
      </c>
      <c r="B268" s="8" t="s">
        <v>1092</v>
      </c>
      <c r="C268" s="8" t="s">
        <v>61</v>
      </c>
      <c r="D268" s="12" t="s">
        <v>1093</v>
      </c>
      <c r="E268" s="12">
        <v>47339</v>
      </c>
      <c r="F268" s="8" t="s">
        <v>112</v>
      </c>
      <c r="G268" s="4" t="s">
        <v>62</v>
      </c>
      <c r="H268" s="4" t="s">
        <v>10</v>
      </c>
    </row>
    <row r="269" spans="1:8" ht="30" x14ac:dyDescent="0.25">
      <c r="A269" s="3">
        <v>266</v>
      </c>
      <c r="B269" s="8" t="s">
        <v>1095</v>
      </c>
      <c r="C269" s="8" t="s">
        <v>6</v>
      </c>
      <c r="D269" s="12" t="s">
        <v>864</v>
      </c>
      <c r="E269" s="12">
        <v>47330</v>
      </c>
      <c r="F269" s="8" t="s">
        <v>21</v>
      </c>
      <c r="G269" s="4" t="s">
        <v>62</v>
      </c>
      <c r="H269" s="4" t="s">
        <v>10</v>
      </c>
    </row>
    <row r="270" spans="1:8" ht="30" x14ac:dyDescent="0.25">
      <c r="A270" s="3">
        <v>267</v>
      </c>
      <c r="B270" s="8" t="s">
        <v>1134</v>
      </c>
      <c r="C270" s="8" t="s">
        <v>61</v>
      </c>
      <c r="D270" s="12" t="s">
        <v>1091</v>
      </c>
      <c r="E270" s="12">
        <v>47447</v>
      </c>
      <c r="F270" s="8" t="s">
        <v>21</v>
      </c>
      <c r="G270" s="4" t="s">
        <v>62</v>
      </c>
      <c r="H270" s="4" t="s">
        <v>10</v>
      </c>
    </row>
    <row r="271" spans="1:8" ht="30" x14ac:dyDescent="0.25">
      <c r="A271" s="3">
        <v>268</v>
      </c>
      <c r="B271" s="8" t="s">
        <v>1151</v>
      </c>
      <c r="C271" s="8" t="s">
        <v>6</v>
      </c>
      <c r="D271" s="12" t="s">
        <v>677</v>
      </c>
      <c r="E271" s="12">
        <v>47274</v>
      </c>
      <c r="F271" s="8" t="s">
        <v>1152</v>
      </c>
      <c r="G271" s="4" t="s">
        <v>62</v>
      </c>
      <c r="H271" s="4" t="s">
        <v>10</v>
      </c>
    </row>
    <row r="272" spans="1:8" ht="30" x14ac:dyDescent="0.25">
      <c r="A272" s="3">
        <v>269</v>
      </c>
      <c r="B272" s="8" t="s">
        <v>1191</v>
      </c>
      <c r="C272" s="8" t="s">
        <v>6</v>
      </c>
      <c r="D272" s="12" t="s">
        <v>936</v>
      </c>
      <c r="E272" s="12">
        <v>47357</v>
      </c>
      <c r="F272" s="8" t="s">
        <v>148</v>
      </c>
      <c r="G272" s="4" t="s">
        <v>62</v>
      </c>
      <c r="H272" s="4" t="s">
        <v>10</v>
      </c>
    </row>
    <row r="273" spans="1:8" ht="45" x14ac:dyDescent="0.25">
      <c r="A273" s="3">
        <v>270</v>
      </c>
      <c r="B273" s="8" t="s">
        <v>1193</v>
      </c>
      <c r="C273" s="8" t="s">
        <v>6</v>
      </c>
      <c r="D273" s="12" t="s">
        <v>930</v>
      </c>
      <c r="E273" s="12">
        <v>47260</v>
      </c>
      <c r="F273" s="8" t="s">
        <v>148</v>
      </c>
      <c r="G273" s="4" t="s">
        <v>62</v>
      </c>
      <c r="H273" s="4" t="s">
        <v>10</v>
      </c>
    </row>
    <row r="274" spans="1:8" ht="30" x14ac:dyDescent="0.25">
      <c r="A274" s="3">
        <v>271</v>
      </c>
      <c r="B274" s="8" t="s">
        <v>1202</v>
      </c>
      <c r="C274" s="8" t="s">
        <v>6</v>
      </c>
      <c r="D274" s="12" t="s">
        <v>804</v>
      </c>
      <c r="E274" s="12">
        <v>47356</v>
      </c>
      <c r="F274" s="8" t="s">
        <v>70</v>
      </c>
      <c r="G274" s="4" t="s">
        <v>62</v>
      </c>
      <c r="H274" s="4" t="s">
        <v>10</v>
      </c>
    </row>
    <row r="275" spans="1:8" ht="135" x14ac:dyDescent="0.25">
      <c r="A275" s="3">
        <v>272</v>
      </c>
      <c r="B275" s="8" t="s">
        <v>1204</v>
      </c>
      <c r="C275" s="8" t="s">
        <v>201</v>
      </c>
      <c r="D275" s="12" t="s">
        <v>804</v>
      </c>
      <c r="E275" s="12">
        <v>47356</v>
      </c>
      <c r="F275" s="8" t="s">
        <v>1205</v>
      </c>
      <c r="G275" s="4" t="s">
        <v>62</v>
      </c>
      <c r="H275" s="4" t="s">
        <v>10</v>
      </c>
    </row>
    <row r="276" spans="1:8" x14ac:dyDescent="0.25">
      <c r="A276" s="3">
        <v>273</v>
      </c>
      <c r="B276" s="8" t="s">
        <v>1208</v>
      </c>
      <c r="C276" s="8" t="s">
        <v>6</v>
      </c>
      <c r="D276" s="12" t="s">
        <v>784</v>
      </c>
      <c r="E276" s="12">
        <v>47223</v>
      </c>
      <c r="F276" s="8" t="s">
        <v>202</v>
      </c>
      <c r="G276" s="4" t="s">
        <v>62</v>
      </c>
      <c r="H276" s="4" t="s">
        <v>10</v>
      </c>
    </row>
    <row r="277" spans="1:8" x14ac:dyDescent="0.25">
      <c r="A277" s="3">
        <v>274</v>
      </c>
      <c r="B277" s="8" t="s">
        <v>1218</v>
      </c>
      <c r="C277" s="8" t="s">
        <v>6</v>
      </c>
      <c r="D277" s="12" t="s">
        <v>772</v>
      </c>
      <c r="E277" s="12">
        <v>47135</v>
      </c>
      <c r="F277" s="8" t="s">
        <v>21</v>
      </c>
      <c r="G277" s="4" t="s">
        <v>62</v>
      </c>
      <c r="H277" s="4" t="s">
        <v>10</v>
      </c>
    </row>
    <row r="278" spans="1:8" ht="30" x14ac:dyDescent="0.25">
      <c r="A278" s="3">
        <v>275</v>
      </c>
      <c r="B278" s="8" t="s">
        <v>1224</v>
      </c>
      <c r="C278" s="8" t="s">
        <v>61</v>
      </c>
      <c r="D278" s="12" t="s">
        <v>1167</v>
      </c>
      <c r="E278" s="12">
        <v>47151</v>
      </c>
      <c r="F278" s="8" t="s">
        <v>1064</v>
      </c>
      <c r="G278" s="4" t="s">
        <v>62</v>
      </c>
      <c r="H278" s="4" t="s">
        <v>10</v>
      </c>
    </row>
    <row r="279" spans="1:8" ht="45" x14ac:dyDescent="0.25">
      <c r="A279" s="3">
        <v>276</v>
      </c>
      <c r="B279" s="8" t="s">
        <v>1322</v>
      </c>
      <c r="C279" s="8" t="s">
        <v>6</v>
      </c>
      <c r="D279" s="12" t="s">
        <v>848</v>
      </c>
      <c r="E279" s="12">
        <v>47441</v>
      </c>
      <c r="F279" s="8" t="s">
        <v>21</v>
      </c>
      <c r="G279" s="4" t="s">
        <v>62</v>
      </c>
      <c r="H279" s="4" t="s">
        <v>10</v>
      </c>
    </row>
    <row r="280" spans="1:8" ht="45" x14ac:dyDescent="0.25">
      <c r="A280" s="3">
        <v>277</v>
      </c>
      <c r="B280" s="8" t="s">
        <v>1365</v>
      </c>
      <c r="C280" s="8" t="s">
        <v>6</v>
      </c>
      <c r="D280" s="12" t="s">
        <v>1366</v>
      </c>
      <c r="E280" s="12">
        <v>47217</v>
      </c>
      <c r="F280" s="8" t="s">
        <v>51</v>
      </c>
      <c r="G280" s="4" t="s">
        <v>62</v>
      </c>
      <c r="H280" s="4" t="s">
        <v>10</v>
      </c>
    </row>
    <row r="281" spans="1:8" ht="30" x14ac:dyDescent="0.25">
      <c r="A281" s="3">
        <v>278</v>
      </c>
      <c r="B281" s="8" t="s">
        <v>1376</v>
      </c>
      <c r="C281" s="8" t="s">
        <v>6</v>
      </c>
      <c r="D281" s="12" t="s">
        <v>875</v>
      </c>
      <c r="E281" s="12">
        <v>47144</v>
      </c>
      <c r="F281" s="8" t="s">
        <v>21</v>
      </c>
      <c r="G281" s="4" t="s">
        <v>62</v>
      </c>
      <c r="H281" s="4" t="s">
        <v>10</v>
      </c>
    </row>
    <row r="282" spans="1:8" ht="30" x14ac:dyDescent="0.25">
      <c r="A282" s="3">
        <v>279</v>
      </c>
      <c r="B282" s="8" t="s">
        <v>1480</v>
      </c>
      <c r="C282" s="8" t="s">
        <v>6</v>
      </c>
      <c r="D282" s="12">
        <v>45406</v>
      </c>
      <c r="E282" s="12">
        <v>47232</v>
      </c>
      <c r="F282" s="8" t="s">
        <v>21</v>
      </c>
      <c r="G282" s="4" t="s">
        <v>62</v>
      </c>
      <c r="H282" s="4" t="s">
        <v>10</v>
      </c>
    </row>
    <row r="283" spans="1:8" ht="30" x14ac:dyDescent="0.25">
      <c r="A283" s="3">
        <v>280</v>
      </c>
      <c r="B283" s="8" t="s">
        <v>1500</v>
      </c>
      <c r="C283" s="8" t="s">
        <v>6</v>
      </c>
      <c r="D283" s="12" t="s">
        <v>936</v>
      </c>
      <c r="E283" s="12">
        <v>47357</v>
      </c>
      <c r="F283" s="8" t="s">
        <v>409</v>
      </c>
      <c r="G283" s="4" t="s">
        <v>62</v>
      </c>
      <c r="H283" s="4" t="s">
        <v>10</v>
      </c>
    </row>
    <row r="284" spans="1:8" ht="30" x14ac:dyDescent="0.25">
      <c r="A284" s="3">
        <v>281</v>
      </c>
      <c r="B284" s="8" t="s">
        <v>1534</v>
      </c>
      <c r="C284" s="8" t="s">
        <v>6</v>
      </c>
      <c r="D284" s="12" t="s">
        <v>1233</v>
      </c>
      <c r="E284" s="12">
        <v>47328</v>
      </c>
      <c r="F284" s="8" t="s">
        <v>112</v>
      </c>
      <c r="G284" s="4" t="s">
        <v>62</v>
      </c>
      <c r="H284" s="4" t="s">
        <v>10</v>
      </c>
    </row>
    <row r="285" spans="1:8" ht="30" x14ac:dyDescent="0.25">
      <c r="A285" s="3">
        <v>282</v>
      </c>
      <c r="B285" s="8" t="s">
        <v>1540</v>
      </c>
      <c r="C285" s="8" t="s">
        <v>6</v>
      </c>
      <c r="D285" s="12" t="s">
        <v>963</v>
      </c>
      <c r="E285" s="12">
        <v>47232</v>
      </c>
      <c r="F285" s="8" t="s">
        <v>112</v>
      </c>
      <c r="G285" s="4" t="s">
        <v>62</v>
      </c>
      <c r="H285" s="4" t="s">
        <v>10</v>
      </c>
    </row>
    <row r="286" spans="1:8" ht="30" x14ac:dyDescent="0.25">
      <c r="A286" s="3">
        <v>283</v>
      </c>
      <c r="B286" s="8" t="s">
        <v>1604</v>
      </c>
      <c r="C286" s="8" t="s">
        <v>61</v>
      </c>
      <c r="D286" s="12" t="s">
        <v>1605</v>
      </c>
      <c r="E286" s="12">
        <v>47183</v>
      </c>
      <c r="F286" s="8" t="s">
        <v>1064</v>
      </c>
      <c r="G286" s="4" t="s">
        <v>62</v>
      </c>
      <c r="H286" s="4" t="s">
        <v>10</v>
      </c>
    </row>
    <row r="287" spans="1:8" ht="45" x14ac:dyDescent="0.25">
      <c r="A287" s="3">
        <v>284</v>
      </c>
      <c r="B287" s="8" t="s">
        <v>1638</v>
      </c>
      <c r="C287" s="8" t="s">
        <v>6</v>
      </c>
      <c r="D287" s="12" t="s">
        <v>675</v>
      </c>
      <c r="E287" s="12">
        <v>47288</v>
      </c>
      <c r="F287" s="8" t="s">
        <v>51</v>
      </c>
      <c r="G287" s="4" t="s">
        <v>62</v>
      </c>
      <c r="H287" s="4" t="s">
        <v>10</v>
      </c>
    </row>
    <row r="288" spans="1:8" ht="30" x14ac:dyDescent="0.25">
      <c r="A288" s="3">
        <v>285</v>
      </c>
      <c r="B288" s="8" t="s">
        <v>1681</v>
      </c>
      <c r="C288" s="8" t="s">
        <v>6</v>
      </c>
      <c r="D288" s="12" t="s">
        <v>1031</v>
      </c>
      <c r="E288" s="12">
        <v>47402</v>
      </c>
      <c r="F288" s="8" t="s">
        <v>21</v>
      </c>
      <c r="G288" s="4" t="s">
        <v>62</v>
      </c>
      <c r="H288" s="4" t="s">
        <v>10</v>
      </c>
    </row>
    <row r="289" spans="1:8" x14ac:dyDescent="0.25">
      <c r="A289" s="3">
        <v>286</v>
      </c>
      <c r="B289" s="8" t="s">
        <v>1746</v>
      </c>
      <c r="C289" s="8" t="s">
        <v>6</v>
      </c>
      <c r="D289" s="12" t="s">
        <v>837</v>
      </c>
      <c r="E289" s="12">
        <v>47183</v>
      </c>
      <c r="F289" s="8" t="s">
        <v>51</v>
      </c>
      <c r="G289" s="4" t="s">
        <v>62</v>
      </c>
      <c r="H289" s="4" t="s">
        <v>10</v>
      </c>
    </row>
    <row r="290" spans="1:8" x14ac:dyDescent="0.25">
      <c r="A290" s="3">
        <v>287</v>
      </c>
      <c r="B290" s="8" t="s">
        <v>1747</v>
      </c>
      <c r="C290" s="8" t="s">
        <v>6</v>
      </c>
      <c r="D290" s="12" t="s">
        <v>772</v>
      </c>
      <c r="E290" s="12">
        <v>47135</v>
      </c>
      <c r="F290" s="8" t="s">
        <v>38</v>
      </c>
      <c r="G290" s="4" t="s">
        <v>62</v>
      </c>
      <c r="H290" s="4" t="s">
        <v>10</v>
      </c>
    </row>
    <row r="291" spans="1:8" ht="30" x14ac:dyDescent="0.25">
      <c r="A291" s="3">
        <v>288</v>
      </c>
      <c r="B291" s="8" t="s">
        <v>1748</v>
      </c>
      <c r="C291" s="8" t="s">
        <v>6</v>
      </c>
      <c r="D291" s="12" t="s">
        <v>1130</v>
      </c>
      <c r="E291" s="12">
        <v>47448</v>
      </c>
      <c r="F291" s="8" t="s">
        <v>21</v>
      </c>
      <c r="G291" s="4" t="s">
        <v>62</v>
      </c>
      <c r="H291" s="4" t="s">
        <v>10</v>
      </c>
    </row>
    <row r="292" spans="1:8" ht="30" x14ac:dyDescent="0.25">
      <c r="A292" s="3">
        <v>289</v>
      </c>
      <c r="B292" s="8" t="s">
        <v>1787</v>
      </c>
      <c r="C292" s="8" t="s">
        <v>61</v>
      </c>
      <c r="D292" s="12" t="s">
        <v>1788</v>
      </c>
      <c r="E292" s="12">
        <v>47314</v>
      </c>
      <c r="F292" s="8" t="s">
        <v>152</v>
      </c>
      <c r="G292" s="4" t="s">
        <v>62</v>
      </c>
      <c r="H292" s="4" t="s">
        <v>10</v>
      </c>
    </row>
    <row r="293" spans="1:8" ht="30" x14ac:dyDescent="0.25">
      <c r="A293" s="3">
        <v>290</v>
      </c>
      <c r="B293" s="8" t="s">
        <v>1835</v>
      </c>
      <c r="C293" s="8" t="s">
        <v>6</v>
      </c>
      <c r="D293" s="12" t="s">
        <v>804</v>
      </c>
      <c r="E293" s="12">
        <v>47356</v>
      </c>
      <c r="F293" s="8" t="s">
        <v>153</v>
      </c>
      <c r="G293" s="4" t="s">
        <v>62</v>
      </c>
      <c r="H293" s="4" t="s">
        <v>10</v>
      </c>
    </row>
    <row r="294" spans="1:8" ht="30" x14ac:dyDescent="0.25">
      <c r="A294" s="3">
        <v>291</v>
      </c>
      <c r="B294" s="8" t="s">
        <v>1858</v>
      </c>
      <c r="C294" s="8" t="s">
        <v>6</v>
      </c>
      <c r="D294" s="12" t="s">
        <v>1605</v>
      </c>
      <c r="E294" s="12">
        <v>47183</v>
      </c>
      <c r="F294" s="8" t="s">
        <v>70</v>
      </c>
      <c r="G294" s="4" t="s">
        <v>62</v>
      </c>
      <c r="H294" s="4" t="s">
        <v>10</v>
      </c>
    </row>
    <row r="295" spans="1:8" ht="30" x14ac:dyDescent="0.25">
      <c r="A295" s="3">
        <v>292</v>
      </c>
      <c r="B295" s="8" t="s">
        <v>1862</v>
      </c>
      <c r="C295" s="8" t="s">
        <v>6</v>
      </c>
      <c r="D295" s="12" t="s">
        <v>1617</v>
      </c>
      <c r="E295" s="12">
        <v>47172</v>
      </c>
      <c r="F295" s="8" t="s">
        <v>856</v>
      </c>
      <c r="G295" s="4" t="s">
        <v>62</v>
      </c>
      <c r="H295" s="4" t="s">
        <v>10</v>
      </c>
    </row>
    <row r="296" spans="1:8" ht="45" x14ac:dyDescent="0.25">
      <c r="A296" s="3">
        <v>293</v>
      </c>
      <c r="B296" s="8" t="s">
        <v>1876</v>
      </c>
      <c r="C296" s="8" t="s">
        <v>6</v>
      </c>
      <c r="D296" s="12" t="s">
        <v>1624</v>
      </c>
      <c r="E296" s="12">
        <v>47209</v>
      </c>
      <c r="F296" s="8" t="s">
        <v>51</v>
      </c>
      <c r="G296" s="4" t="s">
        <v>62</v>
      </c>
      <c r="H296" s="4" t="s">
        <v>10</v>
      </c>
    </row>
    <row r="297" spans="1:8" ht="30" x14ac:dyDescent="0.25">
      <c r="A297" s="3">
        <v>294</v>
      </c>
      <c r="B297" s="8" t="s">
        <v>1880</v>
      </c>
      <c r="C297" s="8" t="s">
        <v>6</v>
      </c>
      <c r="D297" s="12" t="s">
        <v>787</v>
      </c>
      <c r="E297" s="12">
        <v>47462</v>
      </c>
      <c r="F297" s="8" t="s">
        <v>51</v>
      </c>
      <c r="G297" s="4" t="s">
        <v>62</v>
      </c>
      <c r="H297" s="4" t="s">
        <v>10</v>
      </c>
    </row>
    <row r="298" spans="1:8" ht="30" x14ac:dyDescent="0.25">
      <c r="A298" s="3">
        <v>295</v>
      </c>
      <c r="B298" s="8" t="s">
        <v>1895</v>
      </c>
      <c r="C298" s="8" t="s">
        <v>6</v>
      </c>
      <c r="D298" s="12" t="s">
        <v>1896</v>
      </c>
      <c r="E298" s="12">
        <v>47230</v>
      </c>
      <c r="F298" s="8" t="s">
        <v>41</v>
      </c>
      <c r="G298" s="4" t="s">
        <v>62</v>
      </c>
      <c r="H298" s="4" t="s">
        <v>10</v>
      </c>
    </row>
    <row r="299" spans="1:8" ht="60" x14ac:dyDescent="0.25">
      <c r="A299" s="3">
        <v>296</v>
      </c>
      <c r="B299" s="8" t="s">
        <v>1907</v>
      </c>
      <c r="C299" s="8" t="s">
        <v>201</v>
      </c>
      <c r="D299" s="12" t="s">
        <v>1013</v>
      </c>
      <c r="E299" s="12">
        <v>47381</v>
      </c>
      <c r="F299" s="8" t="s">
        <v>1908</v>
      </c>
      <c r="G299" s="4" t="s">
        <v>62</v>
      </c>
      <c r="H299" s="4" t="s">
        <v>10</v>
      </c>
    </row>
    <row r="300" spans="1:8" ht="30" x14ac:dyDescent="0.25">
      <c r="A300" s="3">
        <v>297</v>
      </c>
      <c r="B300" s="8" t="s">
        <v>3377</v>
      </c>
      <c r="C300" s="8" t="s">
        <v>6</v>
      </c>
      <c r="D300" s="12" t="s">
        <v>1896</v>
      </c>
      <c r="E300" s="12">
        <v>47230</v>
      </c>
      <c r="F300" s="8" t="s">
        <v>41</v>
      </c>
      <c r="G300" s="4" t="s">
        <v>62</v>
      </c>
      <c r="H300" s="4" t="s">
        <v>10</v>
      </c>
    </row>
    <row r="301" spans="1:8" x14ac:dyDescent="0.25">
      <c r="A301" s="3">
        <v>298</v>
      </c>
      <c r="B301" s="8" t="s">
        <v>927</v>
      </c>
      <c r="C301" s="8" t="s">
        <v>6</v>
      </c>
      <c r="D301" s="12" t="s">
        <v>928</v>
      </c>
      <c r="E301" s="12">
        <v>47119</v>
      </c>
      <c r="F301" s="8" t="s">
        <v>21</v>
      </c>
      <c r="G301" s="4" t="s">
        <v>30</v>
      </c>
      <c r="H301" s="4" t="s">
        <v>10</v>
      </c>
    </row>
    <row r="302" spans="1:8" ht="30" x14ac:dyDescent="0.25">
      <c r="A302" s="3">
        <v>299</v>
      </c>
      <c r="B302" s="8" t="s">
        <v>1198</v>
      </c>
      <c r="C302" s="8" t="s">
        <v>6</v>
      </c>
      <c r="D302" s="12" t="s">
        <v>675</v>
      </c>
      <c r="E302" s="12">
        <v>47288</v>
      </c>
      <c r="F302" s="8" t="s">
        <v>202</v>
      </c>
      <c r="G302" s="4" t="s">
        <v>30</v>
      </c>
      <c r="H302" s="4" t="s">
        <v>10</v>
      </c>
    </row>
    <row r="303" spans="1:8" ht="45" x14ac:dyDescent="0.25">
      <c r="A303" s="3">
        <v>300</v>
      </c>
      <c r="B303" s="8" t="s">
        <v>1547</v>
      </c>
      <c r="C303" s="8" t="s">
        <v>61</v>
      </c>
      <c r="D303" s="12" t="s">
        <v>1004</v>
      </c>
      <c r="E303" s="12">
        <v>47364</v>
      </c>
      <c r="F303" s="8" t="s">
        <v>144</v>
      </c>
      <c r="G303" s="4" t="s">
        <v>30</v>
      </c>
      <c r="H303" s="4" t="s">
        <v>10</v>
      </c>
    </row>
    <row r="304" spans="1:8" ht="30" x14ac:dyDescent="0.25">
      <c r="A304" s="3">
        <v>301</v>
      </c>
      <c r="B304" s="8" t="s">
        <v>1631</v>
      </c>
      <c r="C304" s="8" t="s">
        <v>6</v>
      </c>
      <c r="D304" s="12" t="s">
        <v>804</v>
      </c>
      <c r="E304" s="12">
        <v>47356</v>
      </c>
      <c r="F304" s="8" t="s">
        <v>21</v>
      </c>
      <c r="G304" s="4" t="s">
        <v>30</v>
      </c>
      <c r="H304" s="4" t="s">
        <v>10</v>
      </c>
    </row>
    <row r="305" spans="1:8" ht="30" x14ac:dyDescent="0.25">
      <c r="A305" s="3">
        <v>302</v>
      </c>
      <c r="B305" s="8" t="s">
        <v>1734</v>
      </c>
      <c r="C305" s="8" t="s">
        <v>6</v>
      </c>
      <c r="D305" s="12" t="s">
        <v>930</v>
      </c>
      <c r="E305" s="12">
        <v>47260</v>
      </c>
      <c r="F305" s="8" t="s">
        <v>38</v>
      </c>
      <c r="G305" s="4" t="s">
        <v>30</v>
      </c>
      <c r="H305" s="4" t="s">
        <v>10</v>
      </c>
    </row>
    <row r="306" spans="1:8" ht="30" x14ac:dyDescent="0.25">
      <c r="A306" s="3">
        <v>303</v>
      </c>
      <c r="B306" s="8" t="s">
        <v>1811</v>
      </c>
      <c r="C306" s="8" t="s">
        <v>6</v>
      </c>
      <c r="D306" s="12" t="s">
        <v>1812</v>
      </c>
      <c r="E306" s="12">
        <v>47353</v>
      </c>
      <c r="F306" s="8" t="s">
        <v>21</v>
      </c>
      <c r="G306" s="4" t="s">
        <v>30</v>
      </c>
      <c r="H306" s="4" t="s">
        <v>10</v>
      </c>
    </row>
    <row r="307" spans="1:8" ht="30" x14ac:dyDescent="0.25">
      <c r="A307" s="3">
        <v>304</v>
      </c>
      <c r="B307" s="8" t="s">
        <v>1852</v>
      </c>
      <c r="C307" s="8" t="s">
        <v>61</v>
      </c>
      <c r="D307" s="12" t="s">
        <v>1853</v>
      </c>
      <c r="E307" s="12">
        <v>47273</v>
      </c>
      <c r="F307" s="8" t="s">
        <v>51</v>
      </c>
      <c r="G307" s="4" t="s">
        <v>30</v>
      </c>
      <c r="H307" s="4" t="s">
        <v>10</v>
      </c>
    </row>
    <row r="308" spans="1:8" ht="30" x14ac:dyDescent="0.25">
      <c r="A308" s="3">
        <v>305</v>
      </c>
      <c r="B308" s="8" t="s">
        <v>730</v>
      </c>
      <c r="C308" s="8" t="s">
        <v>6</v>
      </c>
      <c r="D308" s="12" t="s">
        <v>731</v>
      </c>
      <c r="E308" s="12">
        <v>47293</v>
      </c>
      <c r="F308" s="8" t="s">
        <v>202</v>
      </c>
      <c r="G308" s="4" t="s">
        <v>98</v>
      </c>
      <c r="H308" s="4" t="s">
        <v>10</v>
      </c>
    </row>
    <row r="309" spans="1:8" ht="30" x14ac:dyDescent="0.25">
      <c r="A309" s="3">
        <v>306</v>
      </c>
      <c r="B309" s="8" t="s">
        <v>857</v>
      </c>
      <c r="C309" s="8" t="s">
        <v>6</v>
      </c>
      <c r="D309" s="12" t="s">
        <v>858</v>
      </c>
      <c r="E309" s="12">
        <v>47471</v>
      </c>
      <c r="F309" s="8" t="s">
        <v>21</v>
      </c>
      <c r="G309" s="4" t="s">
        <v>98</v>
      </c>
      <c r="H309" s="4" t="s">
        <v>10</v>
      </c>
    </row>
    <row r="310" spans="1:8" ht="30" x14ac:dyDescent="0.25">
      <c r="A310" s="3">
        <v>307</v>
      </c>
      <c r="B310" s="8" t="s">
        <v>894</v>
      </c>
      <c r="C310" s="8" t="s">
        <v>6</v>
      </c>
      <c r="D310" s="12" t="s">
        <v>895</v>
      </c>
      <c r="E310" s="12">
        <v>47429</v>
      </c>
      <c r="F310" s="8" t="s">
        <v>21</v>
      </c>
      <c r="G310" s="4" t="s">
        <v>98</v>
      </c>
      <c r="H310" s="4" t="s">
        <v>10</v>
      </c>
    </row>
    <row r="311" spans="1:8" ht="30" x14ac:dyDescent="0.25">
      <c r="A311" s="3">
        <v>308</v>
      </c>
      <c r="B311" s="8" t="s">
        <v>969</v>
      </c>
      <c r="C311" s="8" t="s">
        <v>6</v>
      </c>
      <c r="D311" s="12" t="s">
        <v>834</v>
      </c>
      <c r="E311" s="12">
        <v>47141</v>
      </c>
      <c r="F311" s="8" t="s">
        <v>153</v>
      </c>
      <c r="G311" s="4" t="s">
        <v>98</v>
      </c>
      <c r="H311" s="4" t="s">
        <v>10</v>
      </c>
    </row>
    <row r="312" spans="1:8" ht="30" x14ac:dyDescent="0.25">
      <c r="A312" s="3">
        <v>309</v>
      </c>
      <c r="B312" s="8" t="s">
        <v>1077</v>
      </c>
      <c r="C312" s="8" t="s">
        <v>6</v>
      </c>
      <c r="D312" s="12" t="s">
        <v>942</v>
      </c>
      <c r="E312" s="12">
        <v>47386</v>
      </c>
      <c r="F312" s="8" t="s">
        <v>21</v>
      </c>
      <c r="G312" s="4" t="s">
        <v>98</v>
      </c>
      <c r="H312" s="4" t="s">
        <v>10</v>
      </c>
    </row>
    <row r="313" spans="1:8" ht="30" x14ac:dyDescent="0.25">
      <c r="A313" s="3">
        <v>310</v>
      </c>
      <c r="B313" s="8" t="s">
        <v>1421</v>
      </c>
      <c r="C313" s="8" t="s">
        <v>6</v>
      </c>
      <c r="D313" s="12" t="s">
        <v>930</v>
      </c>
      <c r="E313" s="12">
        <v>47260</v>
      </c>
      <c r="F313" s="8" t="s">
        <v>153</v>
      </c>
      <c r="G313" s="4" t="s">
        <v>98</v>
      </c>
      <c r="H313" s="4" t="s">
        <v>10</v>
      </c>
    </row>
    <row r="314" spans="1:8" ht="30" x14ac:dyDescent="0.25">
      <c r="A314" s="3">
        <v>311</v>
      </c>
      <c r="B314" s="8" t="s">
        <v>1582</v>
      </c>
      <c r="C314" s="8" t="s">
        <v>107</v>
      </c>
      <c r="D314" s="12" t="s">
        <v>787</v>
      </c>
      <c r="E314" s="12">
        <v>47462</v>
      </c>
      <c r="F314" s="8" t="s">
        <v>21</v>
      </c>
      <c r="G314" s="4" t="s">
        <v>98</v>
      </c>
      <c r="H314" s="4" t="s">
        <v>10</v>
      </c>
    </row>
    <row r="315" spans="1:8" ht="30" x14ac:dyDescent="0.25">
      <c r="A315" s="3">
        <v>312</v>
      </c>
      <c r="B315" s="8" t="s">
        <v>1688</v>
      </c>
      <c r="C315" s="8" t="s">
        <v>6</v>
      </c>
      <c r="D315" s="12" t="s">
        <v>864</v>
      </c>
      <c r="E315" s="12">
        <v>47330</v>
      </c>
      <c r="F315" s="8" t="s">
        <v>1628</v>
      </c>
      <c r="G315" s="4" t="s">
        <v>98</v>
      </c>
      <c r="H315" s="4" t="s">
        <v>10</v>
      </c>
    </row>
    <row r="316" spans="1:8" ht="30" x14ac:dyDescent="0.25">
      <c r="A316" s="3">
        <v>313</v>
      </c>
      <c r="B316" s="8" t="s">
        <v>1775</v>
      </c>
      <c r="C316" s="8" t="s">
        <v>6</v>
      </c>
      <c r="D316" s="12" t="s">
        <v>916</v>
      </c>
      <c r="E316" s="12">
        <v>47176</v>
      </c>
      <c r="F316" s="8" t="s">
        <v>21</v>
      </c>
      <c r="G316" s="4" t="s">
        <v>98</v>
      </c>
      <c r="H316" s="4" t="s">
        <v>10</v>
      </c>
    </row>
    <row r="317" spans="1:8" ht="45" x14ac:dyDescent="0.25">
      <c r="A317" s="3">
        <v>314</v>
      </c>
      <c r="B317" s="8" t="s">
        <v>803</v>
      </c>
      <c r="C317" s="8" t="s">
        <v>6</v>
      </c>
      <c r="D317" s="12" t="s">
        <v>804</v>
      </c>
      <c r="E317" s="12">
        <v>47356</v>
      </c>
      <c r="F317" s="8" t="s">
        <v>21</v>
      </c>
      <c r="G317" s="4" t="s">
        <v>105</v>
      </c>
      <c r="H317" s="4" t="s">
        <v>10</v>
      </c>
    </row>
    <row r="318" spans="1:8" ht="45" x14ac:dyDescent="0.25">
      <c r="A318" s="3">
        <v>315</v>
      </c>
      <c r="B318" s="8" t="s">
        <v>805</v>
      </c>
      <c r="C318" s="8" t="s">
        <v>6</v>
      </c>
      <c r="D318" s="8" t="s">
        <v>806</v>
      </c>
      <c r="E318" s="8" t="s">
        <v>807</v>
      </c>
      <c r="F318" s="8" t="s">
        <v>21</v>
      </c>
      <c r="G318" s="4" t="s">
        <v>105</v>
      </c>
      <c r="H318" s="4" t="s">
        <v>16</v>
      </c>
    </row>
    <row r="319" spans="1:8" ht="30" x14ac:dyDescent="0.25">
      <c r="A319" s="3">
        <v>316</v>
      </c>
      <c r="B319" s="8" t="s">
        <v>821</v>
      </c>
      <c r="C319" s="8" t="s">
        <v>6</v>
      </c>
      <c r="D319" s="12" t="s">
        <v>822</v>
      </c>
      <c r="E319" s="12">
        <v>47345</v>
      </c>
      <c r="F319" s="8" t="s">
        <v>112</v>
      </c>
      <c r="G319" s="4" t="s">
        <v>105</v>
      </c>
      <c r="H319" s="4" t="s">
        <v>10</v>
      </c>
    </row>
    <row r="320" spans="1:8" ht="30" x14ac:dyDescent="0.25">
      <c r="A320" s="3">
        <v>317</v>
      </c>
      <c r="B320" s="8" t="s">
        <v>909</v>
      </c>
      <c r="C320" s="8" t="s">
        <v>6</v>
      </c>
      <c r="D320" s="12" t="s">
        <v>850</v>
      </c>
      <c r="E320" s="12">
        <v>47435</v>
      </c>
      <c r="F320" s="8" t="s">
        <v>21</v>
      </c>
      <c r="G320" s="4" t="s">
        <v>105</v>
      </c>
      <c r="H320" s="4" t="s">
        <v>10</v>
      </c>
    </row>
    <row r="321" spans="1:8" ht="30" x14ac:dyDescent="0.25">
      <c r="A321" s="3">
        <v>318</v>
      </c>
      <c r="B321" s="8" t="s">
        <v>941</v>
      </c>
      <c r="C321" s="8" t="s">
        <v>6</v>
      </c>
      <c r="D321" s="12" t="s">
        <v>942</v>
      </c>
      <c r="E321" s="12">
        <v>47386</v>
      </c>
      <c r="F321" s="8" t="s">
        <v>41</v>
      </c>
      <c r="G321" s="4" t="s">
        <v>105</v>
      </c>
      <c r="H321" s="4" t="s">
        <v>10</v>
      </c>
    </row>
    <row r="322" spans="1:8" ht="30" x14ac:dyDescent="0.25">
      <c r="A322" s="3">
        <v>319</v>
      </c>
      <c r="B322" s="8" t="s">
        <v>943</v>
      </c>
      <c r="C322" s="8" t="s">
        <v>6</v>
      </c>
      <c r="D322" s="12" t="s">
        <v>864</v>
      </c>
      <c r="E322" s="12">
        <v>47330</v>
      </c>
      <c r="F322" s="8" t="s">
        <v>51</v>
      </c>
      <c r="G322" s="4" t="s">
        <v>105</v>
      </c>
      <c r="H322" s="4" t="s">
        <v>10</v>
      </c>
    </row>
    <row r="323" spans="1:8" ht="30" x14ac:dyDescent="0.25">
      <c r="A323" s="3">
        <v>320</v>
      </c>
      <c r="B323" s="8" t="s">
        <v>1010</v>
      </c>
      <c r="C323" s="8" t="s">
        <v>61</v>
      </c>
      <c r="D323" s="12" t="s">
        <v>1011</v>
      </c>
      <c r="E323" s="12">
        <v>47385</v>
      </c>
      <c r="F323" s="8" t="s">
        <v>933</v>
      </c>
      <c r="G323" s="4" t="s">
        <v>105</v>
      </c>
      <c r="H323" s="4" t="s">
        <v>10</v>
      </c>
    </row>
    <row r="324" spans="1:8" ht="30" x14ac:dyDescent="0.25">
      <c r="A324" s="3">
        <v>321</v>
      </c>
      <c r="B324" s="8" t="s">
        <v>1129</v>
      </c>
      <c r="C324" s="8" t="s">
        <v>6</v>
      </c>
      <c r="D324" s="12" t="s">
        <v>1130</v>
      </c>
      <c r="E324" s="12">
        <v>47448</v>
      </c>
      <c r="F324" s="8" t="s">
        <v>71</v>
      </c>
      <c r="G324" s="4" t="s">
        <v>105</v>
      </c>
      <c r="H324" s="4" t="s">
        <v>10</v>
      </c>
    </row>
    <row r="325" spans="1:8" ht="30" x14ac:dyDescent="0.25">
      <c r="A325" s="3">
        <v>322</v>
      </c>
      <c r="B325" s="8" t="s">
        <v>1154</v>
      </c>
      <c r="C325" s="8" t="s">
        <v>6</v>
      </c>
      <c r="D325" s="12" t="s">
        <v>1155</v>
      </c>
      <c r="E325" s="12">
        <v>47428</v>
      </c>
      <c r="F325" s="8" t="s">
        <v>1156</v>
      </c>
      <c r="G325" s="4" t="s">
        <v>105</v>
      </c>
      <c r="H325" s="4" t="s">
        <v>10</v>
      </c>
    </row>
    <row r="326" spans="1:8" ht="60" x14ac:dyDescent="0.25">
      <c r="A326" s="3">
        <v>323</v>
      </c>
      <c r="B326" s="8" t="s">
        <v>1211</v>
      </c>
      <c r="C326" s="8" t="s">
        <v>107</v>
      </c>
      <c r="D326" s="12" t="s">
        <v>1212</v>
      </c>
      <c r="E326" s="12">
        <v>47142</v>
      </c>
      <c r="F326" s="8" t="s">
        <v>1213</v>
      </c>
      <c r="G326" s="4" t="s">
        <v>105</v>
      </c>
      <c r="H326" s="4" t="s">
        <v>10</v>
      </c>
    </row>
    <row r="327" spans="1:8" x14ac:dyDescent="0.25">
      <c r="A327" s="3">
        <v>324</v>
      </c>
      <c r="B327" s="8" t="s">
        <v>1232</v>
      </c>
      <c r="C327" s="8" t="s">
        <v>6</v>
      </c>
      <c r="D327" s="12" t="s">
        <v>1233</v>
      </c>
      <c r="E327" s="12">
        <v>47328</v>
      </c>
      <c r="F327" s="8" t="s">
        <v>21</v>
      </c>
      <c r="G327" s="4" t="s">
        <v>105</v>
      </c>
      <c r="H327" s="4" t="s">
        <v>10</v>
      </c>
    </row>
    <row r="328" spans="1:8" ht="30" x14ac:dyDescent="0.25">
      <c r="A328" s="3">
        <v>325</v>
      </c>
      <c r="B328" s="8" t="s">
        <v>1244</v>
      </c>
      <c r="C328" s="8" t="s">
        <v>6</v>
      </c>
      <c r="D328" s="12" t="s">
        <v>1013</v>
      </c>
      <c r="E328" s="12">
        <v>47381</v>
      </c>
      <c r="F328" s="8" t="s">
        <v>38</v>
      </c>
      <c r="G328" s="4" t="s">
        <v>105</v>
      </c>
      <c r="H328" s="4" t="s">
        <v>10</v>
      </c>
    </row>
    <row r="329" spans="1:8" ht="30" x14ac:dyDescent="0.25">
      <c r="A329" s="3">
        <v>326</v>
      </c>
      <c r="B329" s="8" t="s">
        <v>1288</v>
      </c>
      <c r="C329" s="8" t="s">
        <v>6</v>
      </c>
      <c r="D329" s="12" t="s">
        <v>877</v>
      </c>
      <c r="E329" s="12">
        <v>47297</v>
      </c>
      <c r="F329" s="8" t="s">
        <v>75</v>
      </c>
      <c r="G329" s="4" t="s">
        <v>105</v>
      </c>
      <c r="H329" s="4" t="s">
        <v>10</v>
      </c>
    </row>
    <row r="330" spans="1:8" ht="30" x14ac:dyDescent="0.25">
      <c r="A330" s="3">
        <v>327</v>
      </c>
      <c r="B330" s="8" t="s">
        <v>1334</v>
      </c>
      <c r="C330" s="8" t="s">
        <v>6</v>
      </c>
      <c r="D330" s="12" t="s">
        <v>1257</v>
      </c>
      <c r="E330" s="12">
        <v>47273</v>
      </c>
      <c r="F330" s="8" t="s">
        <v>49</v>
      </c>
      <c r="G330" s="4" t="s">
        <v>105</v>
      </c>
      <c r="H330" s="4" t="s">
        <v>10</v>
      </c>
    </row>
    <row r="331" spans="1:8" x14ac:dyDescent="0.25">
      <c r="A331" s="3">
        <v>328</v>
      </c>
      <c r="B331" s="8" t="s">
        <v>1362</v>
      </c>
      <c r="C331" s="8" t="s">
        <v>6</v>
      </c>
      <c r="D331" s="12" t="s">
        <v>1363</v>
      </c>
      <c r="E331" s="12">
        <v>47335</v>
      </c>
      <c r="F331" s="8" t="s">
        <v>51</v>
      </c>
      <c r="G331" s="4" t="s">
        <v>105</v>
      </c>
      <c r="H331" s="4" t="s">
        <v>10</v>
      </c>
    </row>
    <row r="332" spans="1:8" ht="30" x14ac:dyDescent="0.25">
      <c r="A332" s="3">
        <v>329</v>
      </c>
      <c r="B332" s="8" t="s">
        <v>1370</v>
      </c>
      <c r="C332" s="8" t="s">
        <v>61</v>
      </c>
      <c r="D332" s="12" t="s">
        <v>850</v>
      </c>
      <c r="E332" s="12">
        <v>47435</v>
      </c>
      <c r="F332" s="8" t="s">
        <v>409</v>
      </c>
      <c r="G332" s="4" t="s">
        <v>105</v>
      </c>
      <c r="H332" s="4" t="s">
        <v>10</v>
      </c>
    </row>
    <row r="333" spans="1:8" ht="30" x14ac:dyDescent="0.25">
      <c r="A333" s="3">
        <v>330</v>
      </c>
      <c r="B333" s="8" t="s">
        <v>1424</v>
      </c>
      <c r="C333" s="8" t="s">
        <v>6</v>
      </c>
      <c r="D333" s="12" t="s">
        <v>886</v>
      </c>
      <c r="E333" s="12">
        <v>47172</v>
      </c>
      <c r="F333" s="8" t="s">
        <v>197</v>
      </c>
      <c r="G333" s="4" t="s">
        <v>105</v>
      </c>
      <c r="H333" s="4" t="s">
        <v>10</v>
      </c>
    </row>
    <row r="334" spans="1:8" ht="30" x14ac:dyDescent="0.25">
      <c r="A334" s="3">
        <v>331</v>
      </c>
      <c r="B334" s="8" t="s">
        <v>1427</v>
      </c>
      <c r="C334" s="8" t="s">
        <v>61</v>
      </c>
      <c r="D334" s="12" t="s">
        <v>1428</v>
      </c>
      <c r="E334" s="12">
        <v>47361</v>
      </c>
      <c r="F334" s="8" t="s">
        <v>21</v>
      </c>
      <c r="G334" s="4" t="s">
        <v>105</v>
      </c>
      <c r="H334" s="4" t="s">
        <v>10</v>
      </c>
    </row>
    <row r="335" spans="1:8" ht="30" x14ac:dyDescent="0.25">
      <c r="A335" s="3">
        <v>332</v>
      </c>
      <c r="B335" s="8" t="s">
        <v>1518</v>
      </c>
      <c r="C335" s="8" t="s">
        <v>6</v>
      </c>
      <c r="D335" s="12" t="s">
        <v>1519</v>
      </c>
      <c r="E335" s="12">
        <v>47478</v>
      </c>
      <c r="F335" s="8" t="s">
        <v>147</v>
      </c>
      <c r="G335" s="4" t="s">
        <v>105</v>
      </c>
      <c r="H335" s="4" t="s">
        <v>10</v>
      </c>
    </row>
    <row r="336" spans="1:8" ht="30" x14ac:dyDescent="0.25">
      <c r="A336" s="3">
        <v>333</v>
      </c>
      <c r="B336" s="8" t="s">
        <v>1565</v>
      </c>
      <c r="C336" s="8" t="s">
        <v>201</v>
      </c>
      <c r="D336" s="12" t="s">
        <v>1076</v>
      </c>
      <c r="E336" s="12">
        <v>47324</v>
      </c>
      <c r="F336" s="11" t="s">
        <v>1566</v>
      </c>
      <c r="G336" s="4" t="s">
        <v>105</v>
      </c>
      <c r="H336" s="4" t="s">
        <v>10</v>
      </c>
    </row>
    <row r="337" spans="1:8" ht="30" x14ac:dyDescent="0.25">
      <c r="A337" s="3">
        <v>334</v>
      </c>
      <c r="B337" s="8" t="s">
        <v>1654</v>
      </c>
      <c r="C337" s="8" t="s">
        <v>6</v>
      </c>
      <c r="D337" s="12" t="s">
        <v>1655</v>
      </c>
      <c r="E337" s="12">
        <v>47134</v>
      </c>
      <c r="F337" s="8" t="s">
        <v>147</v>
      </c>
      <c r="G337" s="4" t="s">
        <v>105</v>
      </c>
      <c r="H337" s="4" t="s">
        <v>10</v>
      </c>
    </row>
    <row r="338" spans="1:8" ht="30" x14ac:dyDescent="0.25">
      <c r="A338" s="3">
        <v>335</v>
      </c>
      <c r="B338" s="8" t="s">
        <v>1749</v>
      </c>
      <c r="C338" s="8" t="s">
        <v>6</v>
      </c>
      <c r="D338" s="12" t="s">
        <v>1091</v>
      </c>
      <c r="E338" s="12">
        <v>47447</v>
      </c>
      <c r="F338" s="8" t="s">
        <v>21</v>
      </c>
      <c r="G338" s="4" t="s">
        <v>105</v>
      </c>
      <c r="H338" s="4" t="s">
        <v>10</v>
      </c>
    </row>
    <row r="339" spans="1:8" x14ac:dyDescent="0.25">
      <c r="A339" s="3">
        <v>336</v>
      </c>
      <c r="B339" s="8" t="s">
        <v>1778</v>
      </c>
      <c r="C339" s="8" t="s">
        <v>6</v>
      </c>
      <c r="D339" s="12" t="s">
        <v>1031</v>
      </c>
      <c r="E339" s="12">
        <v>47402</v>
      </c>
      <c r="F339" s="8" t="s">
        <v>1628</v>
      </c>
      <c r="G339" s="4" t="s">
        <v>105</v>
      </c>
      <c r="H339" s="4" t="s">
        <v>10</v>
      </c>
    </row>
    <row r="340" spans="1:8" ht="30" x14ac:dyDescent="0.25">
      <c r="A340" s="3">
        <v>337</v>
      </c>
      <c r="B340" s="8" t="s">
        <v>1832</v>
      </c>
      <c r="C340" s="8" t="s">
        <v>61</v>
      </c>
      <c r="D340" s="12" t="s">
        <v>936</v>
      </c>
      <c r="E340" s="12">
        <v>47357</v>
      </c>
      <c r="F340" s="8" t="s">
        <v>816</v>
      </c>
      <c r="G340" s="4" t="s">
        <v>105</v>
      </c>
      <c r="H340" s="4" t="s">
        <v>10</v>
      </c>
    </row>
    <row r="341" spans="1:8" ht="30" x14ac:dyDescent="0.25">
      <c r="A341" s="3">
        <v>338</v>
      </c>
      <c r="B341" s="8" t="s">
        <v>1842</v>
      </c>
      <c r="C341" s="8" t="s">
        <v>6</v>
      </c>
      <c r="D341" s="12" t="s">
        <v>1013</v>
      </c>
      <c r="E341" s="12">
        <v>47381</v>
      </c>
      <c r="F341" s="8" t="s">
        <v>21</v>
      </c>
      <c r="G341" s="4" t="s">
        <v>105</v>
      </c>
      <c r="H341" s="4" t="s">
        <v>10</v>
      </c>
    </row>
    <row r="342" spans="1:8" ht="30" x14ac:dyDescent="0.25">
      <c r="A342" s="3">
        <v>339</v>
      </c>
      <c r="B342" s="8" t="s">
        <v>1865</v>
      </c>
      <c r="C342" s="8" t="s">
        <v>61</v>
      </c>
      <c r="D342" s="12" t="s">
        <v>731</v>
      </c>
      <c r="E342" s="12">
        <v>47293</v>
      </c>
      <c r="F342" s="8" t="s">
        <v>38</v>
      </c>
      <c r="G342" s="4" t="s">
        <v>105</v>
      </c>
      <c r="H342" s="4" t="s">
        <v>10</v>
      </c>
    </row>
    <row r="343" spans="1:8" ht="30" x14ac:dyDescent="0.25">
      <c r="A343" s="3">
        <v>340</v>
      </c>
      <c r="B343" s="8" t="s">
        <v>1870</v>
      </c>
      <c r="C343" s="8" t="s">
        <v>6</v>
      </c>
      <c r="D343" s="12" t="s">
        <v>1546</v>
      </c>
      <c r="E343" s="12">
        <v>47137</v>
      </c>
      <c r="F343" s="8" t="s">
        <v>70</v>
      </c>
      <c r="G343" s="4" t="s">
        <v>105</v>
      </c>
      <c r="H343" s="4" t="s">
        <v>10</v>
      </c>
    </row>
    <row r="344" spans="1:8" ht="30" x14ac:dyDescent="0.25">
      <c r="A344" s="3">
        <v>341</v>
      </c>
      <c r="B344" s="8" t="s">
        <v>659</v>
      </c>
      <c r="C344" s="8" t="s">
        <v>6</v>
      </c>
      <c r="D344" s="12" t="s">
        <v>660</v>
      </c>
      <c r="E344" s="12">
        <v>47310</v>
      </c>
      <c r="F344" s="8" t="s">
        <v>21</v>
      </c>
      <c r="G344" s="4" t="s">
        <v>113</v>
      </c>
      <c r="H344" s="4" t="s">
        <v>10</v>
      </c>
    </row>
    <row r="345" spans="1:8" ht="45" x14ac:dyDescent="0.25">
      <c r="A345" s="3">
        <v>342</v>
      </c>
      <c r="B345" s="8" t="s">
        <v>788</v>
      </c>
      <c r="C345" s="8" t="s">
        <v>6</v>
      </c>
      <c r="D345" s="12" t="s">
        <v>789</v>
      </c>
      <c r="E345" s="12">
        <v>47351</v>
      </c>
      <c r="F345" s="8" t="s">
        <v>21</v>
      </c>
      <c r="G345" s="4" t="s">
        <v>113</v>
      </c>
      <c r="H345" s="4" t="s">
        <v>10</v>
      </c>
    </row>
    <row r="346" spans="1:8" ht="30" x14ac:dyDescent="0.25">
      <c r="A346" s="3">
        <v>343</v>
      </c>
      <c r="B346" s="8" t="s">
        <v>792</v>
      </c>
      <c r="C346" s="8" t="s">
        <v>6</v>
      </c>
      <c r="D346" s="12" t="s">
        <v>675</v>
      </c>
      <c r="E346" s="12">
        <v>47288</v>
      </c>
      <c r="F346" s="8" t="s">
        <v>21</v>
      </c>
      <c r="G346" s="4" t="s">
        <v>113</v>
      </c>
      <c r="H346" s="4" t="s">
        <v>10</v>
      </c>
    </row>
    <row r="347" spans="1:8" ht="30" x14ac:dyDescent="0.25">
      <c r="A347" s="3">
        <v>344</v>
      </c>
      <c r="B347" s="8" t="s">
        <v>980</v>
      </c>
      <c r="C347" s="8" t="s">
        <v>6</v>
      </c>
      <c r="D347" s="12" t="s">
        <v>981</v>
      </c>
      <c r="E347" s="12">
        <v>47382</v>
      </c>
      <c r="F347" s="8" t="s">
        <v>21</v>
      </c>
      <c r="G347" s="4" t="s">
        <v>113</v>
      </c>
      <c r="H347" s="4" t="s">
        <v>10</v>
      </c>
    </row>
    <row r="348" spans="1:8" ht="30" x14ac:dyDescent="0.25">
      <c r="A348" s="3">
        <v>345</v>
      </c>
      <c r="B348" s="8" t="s">
        <v>1097</v>
      </c>
      <c r="C348" s="8" t="s">
        <v>6</v>
      </c>
      <c r="D348" s="12" t="s">
        <v>677</v>
      </c>
      <c r="E348" s="12">
        <v>47274</v>
      </c>
      <c r="F348" s="8" t="s">
        <v>153</v>
      </c>
      <c r="G348" s="4" t="s">
        <v>113</v>
      </c>
      <c r="H348" s="4" t="s">
        <v>10</v>
      </c>
    </row>
    <row r="349" spans="1:8" ht="30" x14ac:dyDescent="0.25">
      <c r="A349" s="3">
        <v>346</v>
      </c>
      <c r="B349" s="8" t="s">
        <v>1230</v>
      </c>
      <c r="C349" s="8" t="s">
        <v>6</v>
      </c>
      <c r="D349" s="12" t="s">
        <v>1231</v>
      </c>
      <c r="E349" s="12">
        <v>47188</v>
      </c>
      <c r="F349" s="8" t="s">
        <v>51</v>
      </c>
      <c r="G349" s="4" t="s">
        <v>113</v>
      </c>
      <c r="H349" s="4" t="s">
        <v>10</v>
      </c>
    </row>
    <row r="350" spans="1:8" ht="30" x14ac:dyDescent="0.25">
      <c r="A350" s="3">
        <v>347</v>
      </c>
      <c r="B350" s="8" t="s">
        <v>1272</v>
      </c>
      <c r="C350" s="8" t="s">
        <v>6</v>
      </c>
      <c r="D350" s="12" t="s">
        <v>1031</v>
      </c>
      <c r="E350" s="12">
        <v>47402</v>
      </c>
      <c r="F350" s="8" t="s">
        <v>70</v>
      </c>
      <c r="G350" s="4" t="s">
        <v>113</v>
      </c>
      <c r="H350" s="4" t="s">
        <v>10</v>
      </c>
    </row>
    <row r="351" spans="1:8" ht="30" x14ac:dyDescent="0.25">
      <c r="A351" s="3">
        <v>348</v>
      </c>
      <c r="B351" s="8" t="s">
        <v>1286</v>
      </c>
      <c r="C351" s="8" t="s">
        <v>6</v>
      </c>
      <c r="D351" s="12" t="s">
        <v>1287</v>
      </c>
      <c r="E351" s="12">
        <v>47246</v>
      </c>
      <c r="F351" s="8" t="s">
        <v>21</v>
      </c>
      <c r="G351" s="4" t="s">
        <v>113</v>
      </c>
      <c r="H351" s="4" t="s">
        <v>10</v>
      </c>
    </row>
    <row r="352" spans="1:8" x14ac:dyDescent="0.25">
      <c r="A352" s="3">
        <v>349</v>
      </c>
      <c r="B352" s="8" t="s">
        <v>1309</v>
      </c>
      <c r="C352" s="8" t="s">
        <v>6</v>
      </c>
      <c r="D352" s="12" t="s">
        <v>660</v>
      </c>
      <c r="E352" s="12">
        <v>47310</v>
      </c>
      <c r="F352" s="8" t="s">
        <v>148</v>
      </c>
      <c r="G352" s="4" t="s">
        <v>113</v>
      </c>
      <c r="H352" s="4" t="s">
        <v>10</v>
      </c>
    </row>
    <row r="353" spans="1:8" ht="30" x14ac:dyDescent="0.25">
      <c r="A353" s="3">
        <v>350</v>
      </c>
      <c r="B353" s="8" t="s">
        <v>1331</v>
      </c>
      <c r="C353" s="8" t="s">
        <v>6</v>
      </c>
      <c r="D353" s="12" t="s">
        <v>1332</v>
      </c>
      <c r="E353" s="12">
        <v>47156</v>
      </c>
      <c r="F353" s="8" t="s">
        <v>21</v>
      </c>
      <c r="G353" s="4" t="s">
        <v>113</v>
      </c>
      <c r="H353" s="4" t="s">
        <v>10</v>
      </c>
    </row>
    <row r="354" spans="1:8" x14ac:dyDescent="0.25">
      <c r="A354" s="3">
        <v>351</v>
      </c>
      <c r="B354" s="8" t="s">
        <v>1382</v>
      </c>
      <c r="C354" s="8" t="s">
        <v>6</v>
      </c>
      <c r="D354" s="12" t="s">
        <v>1257</v>
      </c>
      <c r="E354" s="12">
        <v>47273</v>
      </c>
      <c r="F354" s="8" t="s">
        <v>471</v>
      </c>
      <c r="G354" s="4" t="s">
        <v>113</v>
      </c>
      <c r="H354" s="4" t="s">
        <v>10</v>
      </c>
    </row>
    <row r="355" spans="1:8" ht="30" x14ac:dyDescent="0.25">
      <c r="A355" s="3">
        <v>352</v>
      </c>
      <c r="B355" s="8" t="s">
        <v>1397</v>
      </c>
      <c r="C355" s="8" t="s">
        <v>6</v>
      </c>
      <c r="D355" s="12" t="s">
        <v>775</v>
      </c>
      <c r="E355" s="12">
        <v>47136</v>
      </c>
      <c r="F355" s="8" t="s">
        <v>51</v>
      </c>
      <c r="G355" s="4" t="s">
        <v>113</v>
      </c>
      <c r="H355" s="4" t="s">
        <v>10</v>
      </c>
    </row>
    <row r="356" spans="1:8" x14ac:dyDescent="0.25">
      <c r="A356" s="3">
        <v>353</v>
      </c>
      <c r="B356" s="8" t="s">
        <v>1401</v>
      </c>
      <c r="C356" s="8" t="s">
        <v>6</v>
      </c>
      <c r="D356" s="12" t="s">
        <v>1233</v>
      </c>
      <c r="E356" s="12">
        <v>47328</v>
      </c>
      <c r="F356" s="8" t="s">
        <v>51</v>
      </c>
      <c r="G356" s="4" t="s">
        <v>113</v>
      </c>
      <c r="H356" s="4" t="s">
        <v>10</v>
      </c>
    </row>
    <row r="357" spans="1:8" ht="45" x14ac:dyDescent="0.25">
      <c r="A357" s="3">
        <v>354</v>
      </c>
      <c r="B357" s="8" t="s">
        <v>1407</v>
      </c>
      <c r="C357" s="8" t="s">
        <v>6</v>
      </c>
      <c r="D357" s="12" t="s">
        <v>1040</v>
      </c>
      <c r="E357" s="12">
        <v>47301</v>
      </c>
      <c r="F357" s="8" t="s">
        <v>21</v>
      </c>
      <c r="G357" s="4" t="s">
        <v>113</v>
      </c>
      <c r="H357" s="4" t="s">
        <v>10</v>
      </c>
    </row>
    <row r="358" spans="1:8" ht="30" x14ac:dyDescent="0.25">
      <c r="A358" s="3">
        <v>355</v>
      </c>
      <c r="B358" s="8" t="s">
        <v>1444</v>
      </c>
      <c r="C358" s="8" t="s">
        <v>6</v>
      </c>
      <c r="D358" s="12" t="s">
        <v>1233</v>
      </c>
      <c r="E358" s="12">
        <v>47328</v>
      </c>
      <c r="F358" s="8" t="s">
        <v>21</v>
      </c>
      <c r="G358" s="4" t="s">
        <v>113</v>
      </c>
      <c r="H358" s="4" t="s">
        <v>10</v>
      </c>
    </row>
    <row r="359" spans="1:8" ht="30" x14ac:dyDescent="0.25">
      <c r="A359" s="3">
        <v>356</v>
      </c>
      <c r="B359" s="8" t="s">
        <v>1502</v>
      </c>
      <c r="C359" s="8" t="s">
        <v>6</v>
      </c>
      <c r="D359" s="12" t="s">
        <v>1400</v>
      </c>
      <c r="E359" s="12">
        <v>47220</v>
      </c>
      <c r="F359" s="8" t="s">
        <v>21</v>
      </c>
      <c r="G359" s="4" t="s">
        <v>113</v>
      </c>
      <c r="H359" s="4" t="s">
        <v>10</v>
      </c>
    </row>
    <row r="360" spans="1:8" ht="30" x14ac:dyDescent="0.25">
      <c r="A360" s="3">
        <v>357</v>
      </c>
      <c r="B360" s="8" t="s">
        <v>1680</v>
      </c>
      <c r="C360" s="8" t="s">
        <v>6</v>
      </c>
      <c r="D360" s="12" t="s">
        <v>1570</v>
      </c>
      <c r="E360" s="12">
        <v>47161</v>
      </c>
      <c r="F360" s="8" t="s">
        <v>75</v>
      </c>
      <c r="G360" s="4" t="s">
        <v>113</v>
      </c>
      <c r="H360" s="4" t="s">
        <v>10</v>
      </c>
    </row>
    <row r="361" spans="1:8" ht="30" x14ac:dyDescent="0.25">
      <c r="A361" s="3">
        <v>358</v>
      </c>
      <c r="B361" s="8" t="s">
        <v>1759</v>
      </c>
      <c r="C361" s="8" t="s">
        <v>6</v>
      </c>
      <c r="D361" s="12" t="s">
        <v>1091</v>
      </c>
      <c r="E361" s="12">
        <v>47447</v>
      </c>
      <c r="F361" s="8" t="s">
        <v>51</v>
      </c>
      <c r="G361" s="4" t="s">
        <v>113</v>
      </c>
      <c r="H361" s="4" t="s">
        <v>10</v>
      </c>
    </row>
    <row r="362" spans="1:8" x14ac:dyDescent="0.25">
      <c r="A362" s="3">
        <v>359</v>
      </c>
      <c r="B362" s="8" t="s">
        <v>2569</v>
      </c>
      <c r="C362" s="8" t="s">
        <v>6</v>
      </c>
      <c r="D362" s="12" t="s">
        <v>880</v>
      </c>
      <c r="E362" s="12">
        <v>47176</v>
      </c>
      <c r="F362" s="8" t="s">
        <v>38</v>
      </c>
      <c r="G362" s="4" t="s">
        <v>113</v>
      </c>
      <c r="H362" s="4" t="s">
        <v>10</v>
      </c>
    </row>
  </sheetData>
  <sortState xmlns:xlrd2="http://schemas.microsoft.com/office/spreadsheetml/2017/richdata2" ref="A4:H362">
    <sortCondition ref="G3:G362"/>
  </sortState>
  <mergeCells count="2">
    <mergeCell ref="J24:K24"/>
    <mergeCell ref="A2:H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E0320-CCEC-4DAA-98A9-A7F5A64B659B}">
  <dimension ref="A2:L210"/>
  <sheetViews>
    <sheetView workbookViewId="0">
      <selection activeCell="A3" sqref="A3:H3"/>
    </sheetView>
  </sheetViews>
  <sheetFormatPr baseColWidth="10" defaultRowHeight="15" x14ac:dyDescent="0.25"/>
  <cols>
    <col min="1" max="1" width="4.85546875" customWidth="1"/>
    <col min="2" max="2" width="23.28515625" style="7" customWidth="1"/>
    <col min="3" max="3" width="18.42578125" style="7" customWidth="1"/>
    <col min="4" max="5" width="14.85546875" style="7" customWidth="1"/>
    <col min="6" max="6" width="18.140625" style="7" customWidth="1"/>
    <col min="7" max="7" width="12.85546875" customWidth="1"/>
    <col min="8" max="8" width="7.85546875" customWidth="1"/>
    <col min="9" max="9" width="4.85546875" customWidth="1"/>
    <col min="10" max="10" width="13.140625" bestFit="1" customWidth="1"/>
    <col min="11" max="11" width="12.85546875" bestFit="1" customWidth="1"/>
    <col min="12" max="12" width="10.140625" style="7" customWidth="1"/>
  </cols>
  <sheetData>
    <row r="2" spans="1:12" ht="18" x14ac:dyDescent="0.3">
      <c r="A2" s="56" t="s">
        <v>3448</v>
      </c>
      <c r="B2" s="57"/>
      <c r="C2" s="57"/>
      <c r="D2" s="57"/>
      <c r="E2" s="57"/>
      <c r="F2" s="57"/>
      <c r="G2" s="57"/>
      <c r="H2" s="58"/>
      <c r="I2" s="19"/>
      <c r="J2" s="19"/>
      <c r="K2" s="43">
        <v>2025</v>
      </c>
      <c r="L2" s="46"/>
    </row>
    <row r="3" spans="1:12" ht="66" x14ac:dyDescent="0.3">
      <c r="A3" s="40" t="s">
        <v>3464</v>
      </c>
      <c r="B3" s="23" t="s">
        <v>0</v>
      </c>
      <c r="C3" s="23" t="s">
        <v>1</v>
      </c>
      <c r="D3" s="23" t="s">
        <v>3462</v>
      </c>
      <c r="E3" s="23" t="s">
        <v>3463</v>
      </c>
      <c r="F3" s="23" t="s">
        <v>2</v>
      </c>
      <c r="G3" s="24" t="s">
        <v>3</v>
      </c>
      <c r="H3" s="24" t="s">
        <v>4</v>
      </c>
      <c r="I3" s="49"/>
      <c r="J3" s="27" t="s">
        <v>3433</v>
      </c>
      <c r="K3" s="27" t="s">
        <v>3434</v>
      </c>
      <c r="L3" s="26" t="s">
        <v>3435</v>
      </c>
    </row>
    <row r="4" spans="1:12" ht="49.5" x14ac:dyDescent="0.3">
      <c r="A4" s="34">
        <v>1</v>
      </c>
      <c r="B4" s="28" t="s">
        <v>872</v>
      </c>
      <c r="C4" s="28" t="s">
        <v>6</v>
      </c>
      <c r="D4" s="38" t="s">
        <v>873</v>
      </c>
      <c r="E4" s="38">
        <v>47559</v>
      </c>
      <c r="F4" s="28" t="s">
        <v>21</v>
      </c>
      <c r="G4" s="29" t="s">
        <v>64</v>
      </c>
      <c r="H4" s="29" t="s">
        <v>10</v>
      </c>
      <c r="I4" s="41"/>
      <c r="J4" s="31">
        <v>1</v>
      </c>
      <c r="K4" s="31" t="s">
        <v>3430</v>
      </c>
      <c r="L4" s="47">
        <f>COUNTIF($G$4:$G$365,"Usaquen")</f>
        <v>33</v>
      </c>
    </row>
    <row r="5" spans="1:12" ht="49.5" x14ac:dyDescent="0.3">
      <c r="A5" s="34">
        <v>2</v>
      </c>
      <c r="B5" s="28" t="s">
        <v>1786</v>
      </c>
      <c r="C5" s="28" t="s">
        <v>6</v>
      </c>
      <c r="D5" s="38" t="s">
        <v>1161</v>
      </c>
      <c r="E5" s="38">
        <v>47685</v>
      </c>
      <c r="F5" s="28" t="s">
        <v>21</v>
      </c>
      <c r="G5" s="29" t="s">
        <v>64</v>
      </c>
      <c r="H5" s="29" t="s">
        <v>10</v>
      </c>
      <c r="I5" s="41"/>
      <c r="J5" s="31">
        <v>2</v>
      </c>
      <c r="K5" s="31" t="s">
        <v>50</v>
      </c>
      <c r="L5" s="47">
        <f>COUNTIF($G$4:$G$365,"Chapinero")</f>
        <v>3</v>
      </c>
    </row>
    <row r="6" spans="1:12" ht="16.5" x14ac:dyDescent="0.3">
      <c r="A6" s="34">
        <v>3</v>
      </c>
      <c r="B6" s="28" t="s">
        <v>762</v>
      </c>
      <c r="C6" s="28" t="s">
        <v>6</v>
      </c>
      <c r="D6" s="38" t="s">
        <v>763</v>
      </c>
      <c r="E6" s="38">
        <v>47490</v>
      </c>
      <c r="F6" s="28" t="s">
        <v>764</v>
      </c>
      <c r="G6" s="29" t="s">
        <v>17</v>
      </c>
      <c r="H6" s="29" t="s">
        <v>10</v>
      </c>
      <c r="I6" s="41"/>
      <c r="J6" s="31">
        <v>3</v>
      </c>
      <c r="K6" s="31" t="s">
        <v>278</v>
      </c>
      <c r="L6" s="47">
        <f>COUNTIF($G$4:$G$365,"Santa Fe")</f>
        <v>0</v>
      </c>
    </row>
    <row r="7" spans="1:12" ht="33" x14ac:dyDescent="0.3">
      <c r="A7" s="34">
        <v>4</v>
      </c>
      <c r="B7" s="28" t="s">
        <v>1018</v>
      </c>
      <c r="C7" s="28" t="s">
        <v>6</v>
      </c>
      <c r="D7" s="38" t="s">
        <v>825</v>
      </c>
      <c r="E7" s="38">
        <v>47595</v>
      </c>
      <c r="F7" s="28" t="s">
        <v>21</v>
      </c>
      <c r="G7" s="29" t="s">
        <v>17</v>
      </c>
      <c r="H7" s="29" t="s">
        <v>10</v>
      </c>
      <c r="I7" s="41"/>
      <c r="J7" s="31">
        <v>4</v>
      </c>
      <c r="K7" s="31" t="s">
        <v>9</v>
      </c>
      <c r="L7" s="47">
        <f>COUNTIF($G$4:$G$365,"San Cristobal")</f>
        <v>7</v>
      </c>
    </row>
    <row r="8" spans="1:12" ht="33" x14ac:dyDescent="0.3">
      <c r="A8" s="34">
        <v>5</v>
      </c>
      <c r="B8" s="28" t="s">
        <v>1124</v>
      </c>
      <c r="C8" s="28" t="s">
        <v>6</v>
      </c>
      <c r="D8" s="38" t="s">
        <v>1125</v>
      </c>
      <c r="E8" s="38">
        <v>47581</v>
      </c>
      <c r="F8" s="28" t="s">
        <v>29</v>
      </c>
      <c r="G8" s="29" t="s">
        <v>17</v>
      </c>
      <c r="H8" s="29" t="s">
        <v>10</v>
      </c>
      <c r="I8" s="41"/>
      <c r="J8" s="31">
        <v>5</v>
      </c>
      <c r="K8" s="31" t="s">
        <v>113</v>
      </c>
      <c r="L8" s="47">
        <f>COUNTIF($G$4:$G$365,"Usme")</f>
        <v>8</v>
      </c>
    </row>
    <row r="9" spans="1:12" ht="33" x14ac:dyDescent="0.3">
      <c r="A9" s="34">
        <v>6</v>
      </c>
      <c r="B9" s="28" t="s">
        <v>1199</v>
      </c>
      <c r="C9" s="28" t="s">
        <v>6</v>
      </c>
      <c r="D9" s="38" t="s">
        <v>761</v>
      </c>
      <c r="E9" s="38">
        <v>47783</v>
      </c>
      <c r="F9" s="28" t="s">
        <v>90</v>
      </c>
      <c r="G9" s="29" t="s">
        <v>17</v>
      </c>
      <c r="H9" s="29" t="s">
        <v>10</v>
      </c>
      <c r="I9" s="41"/>
      <c r="J9" s="31">
        <v>6</v>
      </c>
      <c r="K9" s="31" t="s">
        <v>98</v>
      </c>
      <c r="L9" s="47">
        <f>COUNTIF($G$4:$G$365,"Tunjuelito")</f>
        <v>5</v>
      </c>
    </row>
    <row r="10" spans="1:12" ht="66" x14ac:dyDescent="0.3">
      <c r="A10" s="34">
        <v>7</v>
      </c>
      <c r="B10" s="28" t="s">
        <v>1358</v>
      </c>
      <c r="C10" s="28" t="s">
        <v>61</v>
      </c>
      <c r="D10" s="38" t="s">
        <v>1359</v>
      </c>
      <c r="E10" s="38">
        <v>47694</v>
      </c>
      <c r="F10" s="28" t="s">
        <v>1360</v>
      </c>
      <c r="G10" s="29" t="s">
        <v>17</v>
      </c>
      <c r="H10" s="29" t="s">
        <v>10</v>
      </c>
      <c r="I10" s="41"/>
      <c r="J10" s="31">
        <v>7</v>
      </c>
      <c r="K10" s="31" t="s">
        <v>45</v>
      </c>
      <c r="L10" s="47">
        <f>COUNTIF($G$4:$G$365,"Bosa")</f>
        <v>12</v>
      </c>
    </row>
    <row r="11" spans="1:12" ht="33" x14ac:dyDescent="0.3">
      <c r="A11" s="34">
        <v>8</v>
      </c>
      <c r="B11" s="28" t="s">
        <v>1542</v>
      </c>
      <c r="C11" s="28" t="s">
        <v>61</v>
      </c>
      <c r="D11" s="38" t="s">
        <v>1543</v>
      </c>
      <c r="E11" s="38">
        <v>47710</v>
      </c>
      <c r="F11" s="28" t="s">
        <v>152</v>
      </c>
      <c r="G11" s="29" t="s">
        <v>17</v>
      </c>
      <c r="H11" s="29" t="s">
        <v>10</v>
      </c>
      <c r="I11" s="41"/>
      <c r="J11" s="31">
        <v>8</v>
      </c>
      <c r="K11" s="31" t="s">
        <v>54</v>
      </c>
      <c r="L11" s="47">
        <f>COUNTIF($G$4:$G$365,"Kennedy")</f>
        <v>22</v>
      </c>
    </row>
    <row r="12" spans="1:12" ht="33" x14ac:dyDescent="0.3">
      <c r="A12" s="34">
        <v>9</v>
      </c>
      <c r="B12" s="28" t="s">
        <v>1692</v>
      </c>
      <c r="C12" s="28" t="s">
        <v>61</v>
      </c>
      <c r="D12" s="38" t="s">
        <v>1659</v>
      </c>
      <c r="E12" s="38">
        <v>47800</v>
      </c>
      <c r="F12" s="28" t="s">
        <v>1607</v>
      </c>
      <c r="G12" s="29" t="s">
        <v>17</v>
      </c>
      <c r="H12" s="29" t="s">
        <v>10</v>
      </c>
      <c r="I12" s="41"/>
      <c r="J12" s="31">
        <v>9</v>
      </c>
      <c r="K12" s="31" t="s">
        <v>34</v>
      </c>
      <c r="L12" s="47">
        <f>COUNTIF($G$4:$G$365,"Fontibon")</f>
        <v>12</v>
      </c>
    </row>
    <row r="13" spans="1:12" ht="33" x14ac:dyDescent="0.3">
      <c r="A13" s="34">
        <v>10</v>
      </c>
      <c r="B13" s="28" t="s">
        <v>931</v>
      </c>
      <c r="C13" s="28" t="s">
        <v>6</v>
      </c>
      <c r="D13" s="38" t="s">
        <v>658</v>
      </c>
      <c r="E13" s="38">
        <v>47513</v>
      </c>
      <c r="F13" s="28" t="s">
        <v>38</v>
      </c>
      <c r="G13" s="29" t="s">
        <v>45</v>
      </c>
      <c r="H13" s="29" t="s">
        <v>10</v>
      </c>
      <c r="I13" s="41"/>
      <c r="J13" s="31">
        <v>10</v>
      </c>
      <c r="K13" s="31" t="s">
        <v>25</v>
      </c>
      <c r="L13" s="47">
        <f>COUNTIF($G$4:$G$365,"Engativa")</f>
        <v>27</v>
      </c>
    </row>
    <row r="14" spans="1:12" ht="33" x14ac:dyDescent="0.3">
      <c r="A14" s="34">
        <v>11</v>
      </c>
      <c r="B14" s="28" t="s">
        <v>949</v>
      </c>
      <c r="C14" s="28" t="s">
        <v>6</v>
      </c>
      <c r="D14" s="38" t="s">
        <v>950</v>
      </c>
      <c r="E14" s="38">
        <v>47815</v>
      </c>
      <c r="F14" s="28" t="s">
        <v>21</v>
      </c>
      <c r="G14" s="29" t="s">
        <v>45</v>
      </c>
      <c r="H14" s="29" t="s">
        <v>10</v>
      </c>
      <c r="I14" s="41"/>
      <c r="J14" s="31">
        <v>11</v>
      </c>
      <c r="K14" s="31" t="s">
        <v>62</v>
      </c>
      <c r="L14" s="47">
        <f>COUNTIF($G$4:$G$365,"Suba")</f>
        <v>26</v>
      </c>
    </row>
    <row r="15" spans="1:12" ht="49.5" x14ac:dyDescent="0.3">
      <c r="A15" s="34">
        <v>12</v>
      </c>
      <c r="B15" s="37" t="s">
        <v>1058</v>
      </c>
      <c r="C15" s="28" t="s">
        <v>61</v>
      </c>
      <c r="D15" s="38" t="s">
        <v>1059</v>
      </c>
      <c r="E15" s="38">
        <v>47652</v>
      </c>
      <c r="F15" s="28" t="s">
        <v>1060</v>
      </c>
      <c r="G15" s="29" t="s">
        <v>45</v>
      </c>
      <c r="H15" s="29" t="s">
        <v>10</v>
      </c>
      <c r="I15" s="41"/>
      <c r="J15" s="31">
        <v>12</v>
      </c>
      <c r="K15" s="31" t="s">
        <v>17</v>
      </c>
      <c r="L15" s="47">
        <f>COUNTIF($G$4:$G$365,"Barrios Unidos")</f>
        <v>7</v>
      </c>
    </row>
    <row r="16" spans="1:12" ht="33" x14ac:dyDescent="0.3">
      <c r="A16" s="34">
        <v>13</v>
      </c>
      <c r="B16" s="28" t="s">
        <v>1069</v>
      </c>
      <c r="C16" s="28" t="s">
        <v>6</v>
      </c>
      <c r="D16" s="38" t="s">
        <v>911</v>
      </c>
      <c r="E16" s="38">
        <v>47498</v>
      </c>
      <c r="F16" s="28" t="s">
        <v>38</v>
      </c>
      <c r="G16" s="29" t="s">
        <v>45</v>
      </c>
      <c r="H16" s="29" t="s">
        <v>10</v>
      </c>
      <c r="I16" s="41"/>
      <c r="J16" s="31">
        <v>13</v>
      </c>
      <c r="K16" s="31" t="s">
        <v>30</v>
      </c>
      <c r="L16" s="47">
        <f>COUNTIF($G$4:$G$365,"Teusaquillo")</f>
        <v>3</v>
      </c>
    </row>
    <row r="17" spans="1:12" ht="33" x14ac:dyDescent="0.3">
      <c r="A17" s="34">
        <v>14</v>
      </c>
      <c r="B17" s="28" t="s">
        <v>1189</v>
      </c>
      <c r="C17" s="28" t="s">
        <v>6</v>
      </c>
      <c r="D17" s="38" t="s">
        <v>658</v>
      </c>
      <c r="E17" s="38">
        <v>47513</v>
      </c>
      <c r="F17" s="28" t="s">
        <v>148</v>
      </c>
      <c r="G17" s="29" t="s">
        <v>45</v>
      </c>
      <c r="H17" s="29" t="s">
        <v>10</v>
      </c>
      <c r="I17" s="41"/>
      <c r="J17" s="31">
        <v>14</v>
      </c>
      <c r="K17" s="31" t="s">
        <v>94</v>
      </c>
      <c r="L17" s="47">
        <f>COUNTIF($G$4:$G$365,"Martires")</f>
        <v>2</v>
      </c>
    </row>
    <row r="18" spans="1:12" ht="49.5" x14ac:dyDescent="0.3">
      <c r="A18" s="34">
        <v>15</v>
      </c>
      <c r="B18" s="28" t="s">
        <v>1352</v>
      </c>
      <c r="C18" s="28" t="s">
        <v>6</v>
      </c>
      <c r="D18" s="38" t="s">
        <v>1353</v>
      </c>
      <c r="E18" s="38">
        <v>47629</v>
      </c>
      <c r="F18" s="28" t="s">
        <v>21</v>
      </c>
      <c r="G18" s="29" t="s">
        <v>45</v>
      </c>
      <c r="H18" s="29" t="s">
        <v>10</v>
      </c>
      <c r="I18" s="41"/>
      <c r="J18" s="31">
        <v>15</v>
      </c>
      <c r="K18" s="31" t="s">
        <v>3431</v>
      </c>
      <c r="L18" s="47">
        <f>COUNTIF($G$4:$G$365,"Antonio Narino")</f>
        <v>2</v>
      </c>
    </row>
    <row r="19" spans="1:12" ht="33" x14ac:dyDescent="0.3">
      <c r="A19" s="34">
        <v>16</v>
      </c>
      <c r="B19" s="28" t="s">
        <v>1429</v>
      </c>
      <c r="C19" s="28" t="s">
        <v>61</v>
      </c>
      <c r="D19" s="38" t="s">
        <v>911</v>
      </c>
      <c r="E19" s="38">
        <v>47498</v>
      </c>
      <c r="F19" s="28" t="s">
        <v>153</v>
      </c>
      <c r="G19" s="29" t="s">
        <v>45</v>
      </c>
      <c r="H19" s="29" t="s">
        <v>10</v>
      </c>
      <c r="I19" s="41"/>
      <c r="J19" s="31">
        <v>16</v>
      </c>
      <c r="K19" s="31" t="s">
        <v>42</v>
      </c>
      <c r="L19" s="47">
        <f>COUNTIF($G$4:$G$365,"Puente Aranda")</f>
        <v>6</v>
      </c>
    </row>
    <row r="20" spans="1:12" ht="33" x14ac:dyDescent="0.3">
      <c r="A20" s="34">
        <v>17</v>
      </c>
      <c r="B20" s="28" t="s">
        <v>1494</v>
      </c>
      <c r="C20" s="28" t="s">
        <v>6</v>
      </c>
      <c r="D20" s="38" t="s">
        <v>911</v>
      </c>
      <c r="E20" s="38">
        <v>47498</v>
      </c>
      <c r="F20" s="28" t="s">
        <v>21</v>
      </c>
      <c r="G20" s="29" t="s">
        <v>45</v>
      </c>
      <c r="H20" s="29" t="s">
        <v>10</v>
      </c>
      <c r="I20" s="41"/>
      <c r="J20" s="31">
        <v>17</v>
      </c>
      <c r="K20" s="31" t="s">
        <v>512</v>
      </c>
      <c r="L20" s="47">
        <f>COUNTIF($G$4:$G$365,"La Candelaria")</f>
        <v>2</v>
      </c>
    </row>
    <row r="21" spans="1:12" ht="33" x14ac:dyDescent="0.3">
      <c r="A21" s="34">
        <v>18</v>
      </c>
      <c r="B21" s="28" t="s">
        <v>1619</v>
      </c>
      <c r="C21" s="28" t="s">
        <v>6</v>
      </c>
      <c r="D21" s="38" t="s">
        <v>926</v>
      </c>
      <c r="E21" s="38">
        <v>47765</v>
      </c>
      <c r="F21" s="28" t="s">
        <v>21</v>
      </c>
      <c r="G21" s="29" t="s">
        <v>45</v>
      </c>
      <c r="H21" s="29" t="s">
        <v>10</v>
      </c>
      <c r="I21" s="41"/>
      <c r="J21" s="31">
        <v>18</v>
      </c>
      <c r="K21" s="31" t="s">
        <v>85</v>
      </c>
      <c r="L21" s="47">
        <f>COUNTIF($G$4:$G$365,"Rafael Uribe")</f>
        <v>5</v>
      </c>
    </row>
    <row r="22" spans="1:12" ht="33" x14ac:dyDescent="0.3">
      <c r="A22" s="34">
        <v>19</v>
      </c>
      <c r="B22" s="28" t="s">
        <v>1656</v>
      </c>
      <c r="C22" s="28" t="s">
        <v>6</v>
      </c>
      <c r="D22" s="38" t="s">
        <v>1161</v>
      </c>
      <c r="E22" s="38">
        <v>47685</v>
      </c>
      <c r="F22" s="28" t="s">
        <v>38</v>
      </c>
      <c r="G22" s="29" t="s">
        <v>45</v>
      </c>
      <c r="H22" s="29" t="s">
        <v>10</v>
      </c>
      <c r="I22" s="41"/>
      <c r="J22" s="31">
        <v>19</v>
      </c>
      <c r="K22" s="31" t="s">
        <v>57</v>
      </c>
      <c r="L22" s="47">
        <f>COUNTIF($G$4:$G$365,"Ciudad Bolivar")</f>
        <v>10</v>
      </c>
    </row>
    <row r="23" spans="1:12" ht="33" x14ac:dyDescent="0.3">
      <c r="A23" s="34">
        <v>20</v>
      </c>
      <c r="B23" s="28" t="s">
        <v>1704</v>
      </c>
      <c r="C23" s="28" t="s">
        <v>6</v>
      </c>
      <c r="D23" s="38" t="s">
        <v>1067</v>
      </c>
      <c r="E23" s="38">
        <v>47678</v>
      </c>
      <c r="F23" s="28" t="s">
        <v>21</v>
      </c>
      <c r="G23" s="29" t="s">
        <v>45</v>
      </c>
      <c r="H23" s="29" t="s">
        <v>10</v>
      </c>
      <c r="I23" s="41"/>
      <c r="J23" s="31">
        <v>20</v>
      </c>
      <c r="K23" s="31" t="s">
        <v>3432</v>
      </c>
      <c r="L23" s="47">
        <f>COUNTIF($G$4:$G$365,"Sumapaz")</f>
        <v>0</v>
      </c>
    </row>
    <row r="24" spans="1:12" ht="33" x14ac:dyDescent="0.3">
      <c r="A24" s="34">
        <v>21</v>
      </c>
      <c r="B24" s="28" t="s">
        <v>1777</v>
      </c>
      <c r="C24" s="28" t="s">
        <v>6</v>
      </c>
      <c r="D24" s="38" t="s">
        <v>1253</v>
      </c>
      <c r="E24" s="38">
        <v>47681</v>
      </c>
      <c r="F24" s="28" t="s">
        <v>38</v>
      </c>
      <c r="G24" s="29" t="s">
        <v>45</v>
      </c>
      <c r="H24" s="29" t="s">
        <v>10</v>
      </c>
      <c r="I24" s="42"/>
      <c r="J24" s="64" t="s">
        <v>3436</v>
      </c>
      <c r="K24" s="65"/>
      <c r="L24" s="48">
        <f>SUM(L4:L23)</f>
        <v>192</v>
      </c>
    </row>
    <row r="25" spans="1:12" ht="66" x14ac:dyDescent="0.3">
      <c r="A25" s="34">
        <v>22</v>
      </c>
      <c r="B25" s="28" t="s">
        <v>819</v>
      </c>
      <c r="C25" s="28" t="s">
        <v>6</v>
      </c>
      <c r="D25" s="38" t="s">
        <v>820</v>
      </c>
      <c r="E25" s="38">
        <v>47542</v>
      </c>
      <c r="F25" s="28" t="s">
        <v>101</v>
      </c>
      <c r="G25" s="29" t="s">
        <v>50</v>
      </c>
      <c r="H25" s="29" t="s">
        <v>10</v>
      </c>
      <c r="I25" s="19"/>
      <c r="J25" s="19"/>
      <c r="K25" s="19"/>
      <c r="L25" s="46"/>
    </row>
    <row r="26" spans="1:12" ht="49.5" x14ac:dyDescent="0.3">
      <c r="A26" s="34">
        <v>23</v>
      </c>
      <c r="B26" s="28" t="s">
        <v>1339</v>
      </c>
      <c r="C26" s="28" t="s">
        <v>61</v>
      </c>
      <c r="D26" s="38" t="s">
        <v>702</v>
      </c>
      <c r="E26" s="38">
        <v>47518</v>
      </c>
      <c r="F26" s="28" t="s">
        <v>1340</v>
      </c>
      <c r="G26" s="29" t="s">
        <v>50</v>
      </c>
      <c r="H26" s="29" t="s">
        <v>10</v>
      </c>
      <c r="I26" s="19"/>
      <c r="J26" s="19"/>
      <c r="K26" s="19"/>
      <c r="L26" s="46"/>
    </row>
    <row r="27" spans="1:12" ht="49.5" x14ac:dyDescent="0.3">
      <c r="A27" s="34">
        <v>24</v>
      </c>
      <c r="B27" s="28" t="s">
        <v>1863</v>
      </c>
      <c r="C27" s="28" t="s">
        <v>6</v>
      </c>
      <c r="D27" s="38" t="s">
        <v>654</v>
      </c>
      <c r="E27" s="38">
        <v>47745</v>
      </c>
      <c r="F27" s="28" t="s">
        <v>21</v>
      </c>
      <c r="G27" s="29" t="s">
        <v>50</v>
      </c>
      <c r="H27" s="29" t="s">
        <v>10</v>
      </c>
      <c r="I27" s="19"/>
      <c r="J27" s="19"/>
      <c r="K27" s="19"/>
      <c r="L27" s="46"/>
    </row>
    <row r="28" spans="1:12" ht="16.5" x14ac:dyDescent="0.3">
      <c r="A28" s="34">
        <v>25</v>
      </c>
      <c r="B28" s="28" t="s">
        <v>651</v>
      </c>
      <c r="C28" s="28" t="s">
        <v>6</v>
      </c>
      <c r="D28" s="38" t="s">
        <v>652</v>
      </c>
      <c r="E28" s="38">
        <v>47836</v>
      </c>
      <c r="F28" s="28" t="s">
        <v>38</v>
      </c>
      <c r="G28" s="29" t="s">
        <v>57</v>
      </c>
      <c r="H28" s="29" t="s">
        <v>10</v>
      </c>
      <c r="I28" s="19"/>
      <c r="J28" s="19"/>
      <c r="K28" s="19"/>
      <c r="L28" s="46"/>
    </row>
    <row r="29" spans="1:12" ht="33" x14ac:dyDescent="0.3">
      <c r="A29" s="34">
        <v>26</v>
      </c>
      <c r="B29" s="28" t="s">
        <v>843</v>
      </c>
      <c r="C29" s="28" t="s">
        <v>6</v>
      </c>
      <c r="D29" s="38" t="s">
        <v>844</v>
      </c>
      <c r="E29" s="38">
        <v>47706</v>
      </c>
      <c r="F29" s="28" t="s">
        <v>409</v>
      </c>
      <c r="G29" s="29" t="s">
        <v>57</v>
      </c>
      <c r="H29" s="29" t="s">
        <v>10</v>
      </c>
      <c r="I29" s="19"/>
      <c r="J29" s="19"/>
      <c r="K29" s="19"/>
      <c r="L29" s="46"/>
    </row>
    <row r="30" spans="1:12" ht="49.5" x14ac:dyDescent="0.3">
      <c r="A30" s="34">
        <v>27</v>
      </c>
      <c r="B30" s="28" t="s">
        <v>1281</v>
      </c>
      <c r="C30" s="28" t="s">
        <v>6</v>
      </c>
      <c r="D30" s="38" t="s">
        <v>1282</v>
      </c>
      <c r="E30" s="38">
        <v>47814</v>
      </c>
      <c r="F30" s="28" t="s">
        <v>138</v>
      </c>
      <c r="G30" s="29" t="s">
        <v>57</v>
      </c>
      <c r="H30" s="29" t="s">
        <v>10</v>
      </c>
      <c r="I30" s="19"/>
      <c r="J30" s="19"/>
      <c r="K30" s="19"/>
      <c r="L30" s="46"/>
    </row>
    <row r="31" spans="1:12" ht="33" x14ac:dyDescent="0.3">
      <c r="A31" s="34">
        <v>28</v>
      </c>
      <c r="B31" s="28" t="s">
        <v>1451</v>
      </c>
      <c r="C31" s="28" t="s">
        <v>6</v>
      </c>
      <c r="D31" s="38" t="s">
        <v>1452</v>
      </c>
      <c r="E31" s="38">
        <v>47640</v>
      </c>
      <c r="F31" s="28" t="s">
        <v>508</v>
      </c>
      <c r="G31" s="29" t="s">
        <v>57</v>
      </c>
      <c r="H31" s="29" t="s">
        <v>10</v>
      </c>
      <c r="I31" s="19"/>
      <c r="J31" s="19"/>
      <c r="K31" s="19"/>
      <c r="L31" s="46"/>
    </row>
    <row r="32" spans="1:12" ht="33" x14ac:dyDescent="0.3">
      <c r="A32" s="34">
        <v>29</v>
      </c>
      <c r="B32" s="28" t="s">
        <v>1471</v>
      </c>
      <c r="C32" s="28" t="s">
        <v>6</v>
      </c>
      <c r="D32" s="38" t="s">
        <v>1472</v>
      </c>
      <c r="E32" s="38">
        <v>47778</v>
      </c>
      <c r="F32" s="28" t="s">
        <v>93</v>
      </c>
      <c r="G32" s="29" t="s">
        <v>57</v>
      </c>
      <c r="H32" s="29" t="s">
        <v>10</v>
      </c>
      <c r="I32" s="19"/>
      <c r="J32" s="19"/>
      <c r="K32" s="19"/>
      <c r="L32" s="46"/>
    </row>
    <row r="33" spans="1:12" ht="33" x14ac:dyDescent="0.3">
      <c r="A33" s="34">
        <v>30</v>
      </c>
      <c r="B33" s="28" t="s">
        <v>1481</v>
      </c>
      <c r="C33" s="28" t="s">
        <v>6</v>
      </c>
      <c r="D33" s="38" t="s">
        <v>802</v>
      </c>
      <c r="E33" s="38">
        <v>47763</v>
      </c>
      <c r="F33" s="28" t="s">
        <v>21</v>
      </c>
      <c r="G33" s="29" t="s">
        <v>57</v>
      </c>
      <c r="H33" s="29" t="s">
        <v>10</v>
      </c>
      <c r="I33" s="19"/>
      <c r="J33" s="19"/>
      <c r="K33" s="19"/>
      <c r="L33" s="46"/>
    </row>
    <row r="34" spans="1:12" ht="33" x14ac:dyDescent="0.3">
      <c r="A34" s="34">
        <v>31</v>
      </c>
      <c r="B34" s="28" t="s">
        <v>1559</v>
      </c>
      <c r="C34" s="28" t="s">
        <v>61</v>
      </c>
      <c r="D34" s="38" t="s">
        <v>1242</v>
      </c>
      <c r="E34" s="38">
        <v>47779</v>
      </c>
      <c r="F34" s="28" t="s">
        <v>152</v>
      </c>
      <c r="G34" s="29" t="s">
        <v>57</v>
      </c>
      <c r="H34" s="29" t="s">
        <v>10</v>
      </c>
      <c r="I34" s="19"/>
      <c r="J34" s="19"/>
      <c r="K34" s="19"/>
      <c r="L34" s="46"/>
    </row>
    <row r="35" spans="1:12" ht="33" x14ac:dyDescent="0.3">
      <c r="A35" s="34">
        <v>32</v>
      </c>
      <c r="B35" s="28" t="s">
        <v>1667</v>
      </c>
      <c r="C35" s="28" t="s">
        <v>6</v>
      </c>
      <c r="D35" s="38" t="s">
        <v>1668</v>
      </c>
      <c r="E35" s="38">
        <v>47626</v>
      </c>
      <c r="F35" s="28" t="s">
        <v>21</v>
      </c>
      <c r="G35" s="29" t="s">
        <v>57</v>
      </c>
      <c r="H35" s="29" t="s">
        <v>10</v>
      </c>
      <c r="I35" s="19"/>
      <c r="J35" s="19"/>
      <c r="K35" s="19"/>
      <c r="L35" s="46"/>
    </row>
    <row r="36" spans="1:12" ht="16.5" x14ac:dyDescent="0.3">
      <c r="A36" s="34">
        <v>33</v>
      </c>
      <c r="B36" s="28" t="s">
        <v>1695</v>
      </c>
      <c r="C36" s="28" t="s">
        <v>6</v>
      </c>
      <c r="D36" s="38" t="s">
        <v>1696</v>
      </c>
      <c r="E36" s="38">
        <v>47785</v>
      </c>
      <c r="F36" s="28" t="s">
        <v>21</v>
      </c>
      <c r="G36" s="29" t="s">
        <v>57</v>
      </c>
      <c r="H36" s="29" t="s">
        <v>10</v>
      </c>
      <c r="I36" s="19"/>
      <c r="J36" s="19"/>
      <c r="K36" s="19"/>
      <c r="L36" s="46"/>
    </row>
    <row r="37" spans="1:12" ht="49.5" x14ac:dyDescent="0.3">
      <c r="A37" s="34">
        <v>34</v>
      </c>
      <c r="B37" s="28" t="s">
        <v>1804</v>
      </c>
      <c r="C37" s="28" t="s">
        <v>6</v>
      </c>
      <c r="D37" s="38" t="s">
        <v>1805</v>
      </c>
      <c r="E37" s="38">
        <v>47709</v>
      </c>
      <c r="F37" s="28" t="s">
        <v>38</v>
      </c>
      <c r="G37" s="29" t="s">
        <v>57</v>
      </c>
      <c r="H37" s="29" t="s">
        <v>10</v>
      </c>
      <c r="I37" s="19"/>
      <c r="J37" s="19"/>
      <c r="K37" s="19"/>
      <c r="L37" s="46"/>
    </row>
    <row r="38" spans="1:12" ht="33" x14ac:dyDescent="0.3">
      <c r="A38" s="34">
        <v>35</v>
      </c>
      <c r="B38" s="28" t="s">
        <v>720</v>
      </c>
      <c r="C38" s="28" t="s">
        <v>6</v>
      </c>
      <c r="D38" s="38" t="s">
        <v>721</v>
      </c>
      <c r="E38" s="38">
        <v>47494</v>
      </c>
      <c r="F38" s="28" t="s">
        <v>148</v>
      </c>
      <c r="G38" s="29" t="s">
        <v>25</v>
      </c>
      <c r="H38" s="29" t="s">
        <v>10</v>
      </c>
      <c r="I38" s="19"/>
      <c r="J38" s="19"/>
      <c r="K38" s="19"/>
      <c r="L38" s="46"/>
    </row>
    <row r="39" spans="1:12" ht="16.5" x14ac:dyDescent="0.3">
      <c r="A39" s="34">
        <v>36</v>
      </c>
      <c r="B39" s="28" t="s">
        <v>910</v>
      </c>
      <c r="C39" s="28" t="s">
        <v>6</v>
      </c>
      <c r="D39" s="38" t="s">
        <v>911</v>
      </c>
      <c r="E39" s="38">
        <v>47498</v>
      </c>
      <c r="F39" s="28" t="s">
        <v>21</v>
      </c>
      <c r="G39" s="29" t="s">
        <v>25</v>
      </c>
      <c r="H39" s="29" t="s">
        <v>10</v>
      </c>
      <c r="I39" s="19"/>
      <c r="J39" s="19"/>
      <c r="K39" s="19"/>
      <c r="L39" s="46"/>
    </row>
    <row r="40" spans="1:12" ht="33" x14ac:dyDescent="0.3">
      <c r="A40" s="34">
        <v>37</v>
      </c>
      <c r="B40" s="28" t="s">
        <v>990</v>
      </c>
      <c r="C40" s="28" t="s">
        <v>6</v>
      </c>
      <c r="D40" s="38" t="s">
        <v>818</v>
      </c>
      <c r="E40" s="38">
        <v>47751</v>
      </c>
      <c r="F40" s="28" t="s">
        <v>197</v>
      </c>
      <c r="G40" s="29" t="s">
        <v>25</v>
      </c>
      <c r="H40" s="29" t="s">
        <v>10</v>
      </c>
      <c r="I40" s="19"/>
      <c r="J40" s="19"/>
      <c r="K40" s="19"/>
      <c r="L40" s="46"/>
    </row>
    <row r="41" spans="1:12" ht="33" x14ac:dyDescent="0.3">
      <c r="A41" s="34">
        <v>38</v>
      </c>
      <c r="B41" s="28" t="s">
        <v>1051</v>
      </c>
      <c r="C41" s="28" t="s">
        <v>6</v>
      </c>
      <c r="D41" s="38" t="s">
        <v>1052</v>
      </c>
      <c r="E41" s="38">
        <v>47813</v>
      </c>
      <c r="F41" s="28" t="s">
        <v>21</v>
      </c>
      <c r="G41" s="29" t="s">
        <v>25</v>
      </c>
      <c r="H41" s="29" t="s">
        <v>10</v>
      </c>
      <c r="I41" s="19"/>
      <c r="J41" s="19"/>
      <c r="K41" s="19"/>
      <c r="L41" s="46"/>
    </row>
    <row r="42" spans="1:12" ht="49.5" x14ac:dyDescent="0.3">
      <c r="A42" s="34">
        <v>39</v>
      </c>
      <c r="B42" s="28" t="s">
        <v>1115</v>
      </c>
      <c r="C42" s="28" t="s">
        <v>6</v>
      </c>
      <c r="D42" s="38" t="s">
        <v>797</v>
      </c>
      <c r="E42" s="38">
        <v>47517</v>
      </c>
      <c r="F42" s="28" t="s">
        <v>51</v>
      </c>
      <c r="G42" s="29" t="s">
        <v>25</v>
      </c>
      <c r="H42" s="29" t="s">
        <v>10</v>
      </c>
      <c r="I42" s="19"/>
      <c r="J42" s="19"/>
      <c r="K42" s="19"/>
      <c r="L42" s="46"/>
    </row>
    <row r="43" spans="1:12" ht="33" x14ac:dyDescent="0.3">
      <c r="A43" s="34">
        <v>40</v>
      </c>
      <c r="B43" s="28" t="s">
        <v>1203</v>
      </c>
      <c r="C43" s="28" t="s">
        <v>6</v>
      </c>
      <c r="D43" s="38" t="s">
        <v>911</v>
      </c>
      <c r="E43" s="38">
        <v>47498</v>
      </c>
      <c r="F43" s="28" t="s">
        <v>70</v>
      </c>
      <c r="G43" s="29" t="s">
        <v>25</v>
      </c>
      <c r="H43" s="29" t="s">
        <v>10</v>
      </c>
      <c r="I43" s="19"/>
      <c r="J43" s="19"/>
      <c r="K43" s="19"/>
      <c r="L43" s="46"/>
    </row>
    <row r="44" spans="1:12" ht="33" x14ac:dyDescent="0.3">
      <c r="A44" s="34">
        <v>41</v>
      </c>
      <c r="B44" s="28" t="s">
        <v>1290</v>
      </c>
      <c r="C44" s="28" t="s">
        <v>6</v>
      </c>
      <c r="D44" s="38" t="s">
        <v>911</v>
      </c>
      <c r="E44" s="38">
        <v>47498</v>
      </c>
      <c r="F44" s="28" t="s">
        <v>21</v>
      </c>
      <c r="G44" s="29" t="s">
        <v>25</v>
      </c>
      <c r="H44" s="29" t="s">
        <v>10</v>
      </c>
      <c r="I44" s="19"/>
      <c r="J44" s="19"/>
      <c r="K44" s="19"/>
      <c r="L44" s="46"/>
    </row>
    <row r="45" spans="1:12" ht="33" x14ac:dyDescent="0.3">
      <c r="A45" s="34">
        <v>42</v>
      </c>
      <c r="B45" s="28" t="s">
        <v>1318</v>
      </c>
      <c r="C45" s="28" t="s">
        <v>6</v>
      </c>
      <c r="D45" s="38" t="s">
        <v>1319</v>
      </c>
      <c r="E45" s="38">
        <v>47811</v>
      </c>
      <c r="F45" s="28" t="s">
        <v>38</v>
      </c>
      <c r="G45" s="29" t="s">
        <v>25</v>
      </c>
      <c r="H45" s="29" t="s">
        <v>10</v>
      </c>
      <c r="I45" s="19"/>
      <c r="J45" s="19"/>
      <c r="K45" s="19"/>
      <c r="L45" s="46"/>
    </row>
    <row r="46" spans="1:12" ht="33" x14ac:dyDescent="0.3">
      <c r="A46" s="34">
        <v>43</v>
      </c>
      <c r="B46" s="28" t="s">
        <v>1390</v>
      </c>
      <c r="C46" s="28" t="s">
        <v>6</v>
      </c>
      <c r="D46" s="38" t="s">
        <v>911</v>
      </c>
      <c r="E46" s="38">
        <v>47498</v>
      </c>
      <c r="F46" s="28" t="s">
        <v>38</v>
      </c>
      <c r="G46" s="29" t="s">
        <v>25</v>
      </c>
      <c r="H46" s="29" t="s">
        <v>10</v>
      </c>
      <c r="I46" s="19"/>
      <c r="J46" s="19"/>
      <c r="K46" s="19"/>
      <c r="L46" s="46"/>
    </row>
    <row r="47" spans="1:12" ht="33" x14ac:dyDescent="0.3">
      <c r="A47" s="34">
        <v>44</v>
      </c>
      <c r="B47" s="28" t="s">
        <v>1402</v>
      </c>
      <c r="C47" s="28" t="s">
        <v>6</v>
      </c>
      <c r="D47" s="38" t="s">
        <v>658</v>
      </c>
      <c r="E47" s="38">
        <v>47513</v>
      </c>
      <c r="F47" s="28" t="s">
        <v>8</v>
      </c>
      <c r="G47" s="29" t="s">
        <v>25</v>
      </c>
      <c r="H47" s="29" t="s">
        <v>10</v>
      </c>
      <c r="I47" s="19"/>
      <c r="J47" s="19"/>
      <c r="K47" s="19"/>
      <c r="L47" s="46"/>
    </row>
    <row r="48" spans="1:12" ht="33" x14ac:dyDescent="0.3">
      <c r="A48" s="34">
        <v>45</v>
      </c>
      <c r="B48" s="28" t="s">
        <v>1408</v>
      </c>
      <c r="C48" s="28" t="s">
        <v>6</v>
      </c>
      <c r="D48" s="38" t="s">
        <v>1409</v>
      </c>
      <c r="E48" s="38">
        <v>47640</v>
      </c>
      <c r="F48" s="28" t="s">
        <v>21</v>
      </c>
      <c r="G48" s="29" t="s">
        <v>25</v>
      </c>
      <c r="H48" s="29" t="s">
        <v>10</v>
      </c>
      <c r="I48" s="19"/>
      <c r="J48" s="19"/>
      <c r="K48" s="19"/>
      <c r="L48" s="46"/>
    </row>
    <row r="49" spans="1:12" ht="49.5" x14ac:dyDescent="0.3">
      <c r="A49" s="34">
        <v>46</v>
      </c>
      <c r="B49" s="28" t="s">
        <v>1410</v>
      </c>
      <c r="C49" s="28" t="s">
        <v>6</v>
      </c>
      <c r="D49" s="38" t="s">
        <v>1411</v>
      </c>
      <c r="E49" s="38">
        <v>47492</v>
      </c>
      <c r="F49" s="28" t="s">
        <v>21</v>
      </c>
      <c r="G49" s="29" t="s">
        <v>25</v>
      </c>
      <c r="H49" s="29" t="s">
        <v>10</v>
      </c>
      <c r="I49" s="19"/>
      <c r="J49" s="19"/>
      <c r="K49" s="19"/>
      <c r="L49" s="46"/>
    </row>
    <row r="50" spans="1:12" ht="33" x14ac:dyDescent="0.3">
      <c r="A50" s="34">
        <v>47</v>
      </c>
      <c r="B50" s="28" t="s">
        <v>1443</v>
      </c>
      <c r="C50" s="28" t="s">
        <v>6</v>
      </c>
      <c r="D50" s="38" t="s">
        <v>911</v>
      </c>
      <c r="E50" s="38">
        <v>47498</v>
      </c>
      <c r="F50" s="28" t="s">
        <v>643</v>
      </c>
      <c r="G50" s="29" t="s">
        <v>25</v>
      </c>
      <c r="H50" s="29" t="s">
        <v>10</v>
      </c>
      <c r="I50" s="19"/>
      <c r="J50" s="19"/>
      <c r="K50" s="19"/>
      <c r="L50" s="46"/>
    </row>
    <row r="51" spans="1:12" ht="33" x14ac:dyDescent="0.3">
      <c r="A51" s="34">
        <v>48</v>
      </c>
      <c r="B51" s="28" t="s">
        <v>1448</v>
      </c>
      <c r="C51" s="28" t="s">
        <v>61</v>
      </c>
      <c r="D51" s="38" t="s">
        <v>797</v>
      </c>
      <c r="E51" s="38">
        <v>47517</v>
      </c>
      <c r="F51" s="28" t="s">
        <v>38</v>
      </c>
      <c r="G51" s="29" t="s">
        <v>25</v>
      </c>
      <c r="H51" s="29" t="s">
        <v>10</v>
      </c>
      <c r="I51" s="19"/>
      <c r="J51" s="19"/>
      <c r="K51" s="19"/>
      <c r="L51" s="46"/>
    </row>
    <row r="52" spans="1:12" ht="33" x14ac:dyDescent="0.3">
      <c r="A52" s="34">
        <v>49</v>
      </c>
      <c r="B52" s="28" t="s">
        <v>1463</v>
      </c>
      <c r="C52" s="28" t="s">
        <v>6</v>
      </c>
      <c r="D52" s="38" t="s">
        <v>1464</v>
      </c>
      <c r="E52" s="38">
        <v>47776</v>
      </c>
      <c r="F52" s="28" t="s">
        <v>1462</v>
      </c>
      <c r="G52" s="29" t="s">
        <v>25</v>
      </c>
      <c r="H52" s="29" t="s">
        <v>10</v>
      </c>
      <c r="I52" s="19"/>
      <c r="J52" s="19"/>
      <c r="K52" s="19"/>
      <c r="L52" s="46"/>
    </row>
    <row r="53" spans="1:12" ht="33" x14ac:dyDescent="0.3">
      <c r="A53" s="34">
        <v>50</v>
      </c>
      <c r="B53" s="28" t="s">
        <v>1465</v>
      </c>
      <c r="C53" s="28" t="s">
        <v>6</v>
      </c>
      <c r="D53" s="38" t="s">
        <v>1319</v>
      </c>
      <c r="E53" s="38">
        <v>47811</v>
      </c>
      <c r="F53" s="28" t="s">
        <v>1462</v>
      </c>
      <c r="G53" s="29" t="s">
        <v>25</v>
      </c>
      <c r="H53" s="29" t="s">
        <v>10</v>
      </c>
      <c r="I53" s="19"/>
      <c r="J53" s="19"/>
      <c r="K53" s="19"/>
      <c r="L53" s="46"/>
    </row>
    <row r="54" spans="1:12" ht="33" x14ac:dyDescent="0.3">
      <c r="A54" s="34">
        <v>51</v>
      </c>
      <c r="B54" s="28" t="s">
        <v>1490</v>
      </c>
      <c r="C54" s="28" t="s">
        <v>6</v>
      </c>
      <c r="D54" s="38" t="s">
        <v>1117</v>
      </c>
      <c r="E54" s="38">
        <v>47671</v>
      </c>
      <c r="F54" s="28" t="s">
        <v>159</v>
      </c>
      <c r="G54" s="29" t="s">
        <v>25</v>
      </c>
      <c r="H54" s="29" t="s">
        <v>10</v>
      </c>
      <c r="I54" s="19"/>
      <c r="J54" s="19"/>
      <c r="K54" s="19"/>
      <c r="L54" s="46"/>
    </row>
    <row r="55" spans="1:12" ht="33" x14ac:dyDescent="0.3">
      <c r="A55" s="34">
        <v>52</v>
      </c>
      <c r="B55" s="28" t="s">
        <v>1501</v>
      </c>
      <c r="C55" s="28" t="s">
        <v>6</v>
      </c>
      <c r="D55" s="38" t="s">
        <v>958</v>
      </c>
      <c r="E55" s="38">
        <v>47738</v>
      </c>
      <c r="F55" s="28" t="s">
        <v>21</v>
      </c>
      <c r="G55" s="29" t="s">
        <v>25</v>
      </c>
      <c r="H55" s="29" t="s">
        <v>10</v>
      </c>
      <c r="I55" s="19"/>
      <c r="J55" s="19"/>
      <c r="K55" s="19"/>
      <c r="L55" s="46"/>
    </row>
    <row r="56" spans="1:12" ht="33" x14ac:dyDescent="0.3">
      <c r="A56" s="34">
        <v>53</v>
      </c>
      <c r="B56" s="28" t="s">
        <v>1636</v>
      </c>
      <c r="C56" s="28" t="s">
        <v>6</v>
      </c>
      <c r="D56" s="38" t="s">
        <v>911</v>
      </c>
      <c r="E56" s="38">
        <v>47498</v>
      </c>
      <c r="F56" s="28" t="s">
        <v>8</v>
      </c>
      <c r="G56" s="29" t="s">
        <v>25</v>
      </c>
      <c r="H56" s="29" t="s">
        <v>10</v>
      </c>
      <c r="I56" s="19"/>
      <c r="J56" s="19"/>
      <c r="K56" s="19"/>
      <c r="L56" s="46"/>
    </row>
    <row r="57" spans="1:12" ht="33" x14ac:dyDescent="0.3">
      <c r="A57" s="34">
        <v>54</v>
      </c>
      <c r="B57" s="28" t="s">
        <v>1687</v>
      </c>
      <c r="C57" s="28" t="s">
        <v>6</v>
      </c>
      <c r="D57" s="38" t="s">
        <v>976</v>
      </c>
      <c r="E57" s="38">
        <v>47665</v>
      </c>
      <c r="F57" s="28" t="s">
        <v>21</v>
      </c>
      <c r="G57" s="29" t="s">
        <v>25</v>
      </c>
      <c r="H57" s="29" t="s">
        <v>10</v>
      </c>
      <c r="I57" s="19"/>
      <c r="J57" s="19"/>
      <c r="K57" s="19"/>
      <c r="L57" s="46"/>
    </row>
    <row r="58" spans="1:12" ht="33" x14ac:dyDescent="0.3">
      <c r="A58" s="34">
        <v>55</v>
      </c>
      <c r="B58" s="28" t="s">
        <v>1728</v>
      </c>
      <c r="C58" s="28" t="s">
        <v>6</v>
      </c>
      <c r="D58" s="38" t="s">
        <v>1729</v>
      </c>
      <c r="E58" s="38">
        <v>47552</v>
      </c>
      <c r="F58" s="28" t="s">
        <v>90</v>
      </c>
      <c r="G58" s="29" t="s">
        <v>25</v>
      </c>
      <c r="H58" s="29" t="s">
        <v>10</v>
      </c>
      <c r="I58" s="19"/>
      <c r="J58" s="19"/>
      <c r="K58" s="19"/>
      <c r="L58" s="46"/>
    </row>
    <row r="59" spans="1:12" ht="33" x14ac:dyDescent="0.3">
      <c r="A59" s="34">
        <v>56</v>
      </c>
      <c r="B59" s="28" t="s">
        <v>1828</v>
      </c>
      <c r="C59" s="28" t="s">
        <v>6</v>
      </c>
      <c r="D59" s="38" t="s">
        <v>1829</v>
      </c>
      <c r="E59" s="38">
        <v>47493</v>
      </c>
      <c r="F59" s="28" t="s">
        <v>159</v>
      </c>
      <c r="G59" s="29" t="s">
        <v>25</v>
      </c>
      <c r="H59" s="29" t="s">
        <v>10</v>
      </c>
      <c r="I59" s="19"/>
      <c r="J59" s="19"/>
      <c r="K59" s="19"/>
      <c r="L59" s="46"/>
    </row>
    <row r="60" spans="1:12" ht="33" x14ac:dyDescent="0.3">
      <c r="A60" s="34">
        <v>57</v>
      </c>
      <c r="B60" s="28" t="s">
        <v>1836</v>
      </c>
      <c r="C60" s="28" t="s">
        <v>6</v>
      </c>
      <c r="D60" s="38" t="s">
        <v>1409</v>
      </c>
      <c r="E60" s="38">
        <v>47640</v>
      </c>
      <c r="F60" s="28" t="s">
        <v>202</v>
      </c>
      <c r="G60" s="29" t="s">
        <v>25</v>
      </c>
      <c r="H60" s="29" t="s">
        <v>10</v>
      </c>
      <c r="I60" s="19"/>
      <c r="J60" s="19"/>
      <c r="K60" s="19"/>
      <c r="L60" s="46"/>
    </row>
    <row r="61" spans="1:12" ht="49.5" x14ac:dyDescent="0.3">
      <c r="A61" s="34">
        <v>58</v>
      </c>
      <c r="B61" s="28" t="s">
        <v>1864</v>
      </c>
      <c r="C61" s="28" t="s">
        <v>6</v>
      </c>
      <c r="D61" s="38" t="s">
        <v>1621</v>
      </c>
      <c r="E61" s="38">
        <v>47843</v>
      </c>
      <c r="F61" s="28" t="s">
        <v>409</v>
      </c>
      <c r="G61" s="29" t="s">
        <v>25</v>
      </c>
      <c r="H61" s="29" t="s">
        <v>10</v>
      </c>
      <c r="I61" s="19"/>
      <c r="J61" s="19"/>
      <c r="K61" s="19"/>
      <c r="L61" s="46"/>
    </row>
    <row r="62" spans="1:12" ht="33" x14ac:dyDescent="0.3">
      <c r="A62" s="34">
        <v>59</v>
      </c>
      <c r="B62" s="28" t="s">
        <v>1871</v>
      </c>
      <c r="C62" s="28" t="s">
        <v>6</v>
      </c>
      <c r="D62" s="38" t="s">
        <v>1562</v>
      </c>
      <c r="E62" s="38">
        <v>47827</v>
      </c>
      <c r="F62" s="28" t="s">
        <v>21</v>
      </c>
      <c r="G62" s="29" t="s">
        <v>25</v>
      </c>
      <c r="H62" s="29" t="s">
        <v>10</v>
      </c>
      <c r="I62" s="19"/>
      <c r="J62" s="19"/>
      <c r="K62" s="19"/>
      <c r="L62" s="46"/>
    </row>
    <row r="63" spans="1:12" ht="49.5" x14ac:dyDescent="0.3">
      <c r="A63" s="34">
        <v>60</v>
      </c>
      <c r="B63" s="28" t="s">
        <v>1877</v>
      </c>
      <c r="C63" s="28" t="s">
        <v>6</v>
      </c>
      <c r="D63" s="38" t="s">
        <v>1878</v>
      </c>
      <c r="E63" s="38">
        <v>47826</v>
      </c>
      <c r="F63" s="28" t="s">
        <v>277</v>
      </c>
      <c r="G63" s="29" t="s">
        <v>25</v>
      </c>
      <c r="H63" s="29" t="s">
        <v>10</v>
      </c>
      <c r="I63" s="19"/>
      <c r="J63" s="19"/>
      <c r="K63" s="19"/>
      <c r="L63" s="46"/>
    </row>
    <row r="64" spans="1:12" ht="49.5" x14ac:dyDescent="0.3">
      <c r="A64" s="34">
        <v>61</v>
      </c>
      <c r="B64" s="28" t="s">
        <v>1918</v>
      </c>
      <c r="C64" s="28" t="s">
        <v>61</v>
      </c>
      <c r="D64" s="38" t="s">
        <v>1919</v>
      </c>
      <c r="E64" s="38">
        <v>47808</v>
      </c>
      <c r="F64" s="28" t="s">
        <v>21</v>
      </c>
      <c r="G64" s="29" t="s">
        <v>25</v>
      </c>
      <c r="H64" s="29" t="s">
        <v>10</v>
      </c>
      <c r="I64" s="19"/>
      <c r="J64" s="19"/>
      <c r="K64" s="19"/>
      <c r="L64" s="46"/>
    </row>
    <row r="65" spans="1:12" ht="33" x14ac:dyDescent="0.3">
      <c r="A65" s="34">
        <v>62</v>
      </c>
      <c r="B65" s="28" t="s">
        <v>796</v>
      </c>
      <c r="C65" s="28" t="s">
        <v>6</v>
      </c>
      <c r="D65" s="38" t="s">
        <v>797</v>
      </c>
      <c r="E65" s="38">
        <v>47517</v>
      </c>
      <c r="F65" s="28" t="s">
        <v>21</v>
      </c>
      <c r="G65" s="29" t="s">
        <v>34</v>
      </c>
      <c r="H65" s="29" t="s">
        <v>10</v>
      </c>
      <c r="I65" s="19"/>
      <c r="J65" s="19"/>
      <c r="K65" s="19"/>
      <c r="L65" s="46"/>
    </row>
    <row r="66" spans="1:12" ht="33" x14ac:dyDescent="0.3">
      <c r="A66" s="34">
        <v>63</v>
      </c>
      <c r="B66" s="28" t="s">
        <v>808</v>
      </c>
      <c r="C66" s="28" t="s">
        <v>6</v>
      </c>
      <c r="D66" s="38" t="s">
        <v>809</v>
      </c>
      <c r="E66" s="38">
        <v>47717</v>
      </c>
      <c r="F66" s="28" t="s">
        <v>21</v>
      </c>
      <c r="G66" s="29" t="s">
        <v>34</v>
      </c>
      <c r="H66" s="29" t="s">
        <v>10</v>
      </c>
      <c r="I66" s="19"/>
      <c r="J66" s="19"/>
      <c r="K66" s="19"/>
      <c r="L66" s="46"/>
    </row>
    <row r="67" spans="1:12" ht="33" x14ac:dyDescent="0.3">
      <c r="A67" s="34">
        <v>64</v>
      </c>
      <c r="B67" s="28" t="s">
        <v>975</v>
      </c>
      <c r="C67" s="28" t="s">
        <v>6</v>
      </c>
      <c r="D67" s="28" t="s">
        <v>976</v>
      </c>
      <c r="E67" s="28" t="s">
        <v>976</v>
      </c>
      <c r="F67" s="28" t="s">
        <v>75</v>
      </c>
      <c r="G67" s="29" t="s">
        <v>34</v>
      </c>
      <c r="H67" s="29" t="s">
        <v>16</v>
      </c>
      <c r="I67" s="19"/>
      <c r="J67" s="19"/>
      <c r="K67" s="19"/>
      <c r="L67" s="46"/>
    </row>
    <row r="68" spans="1:12" ht="33" x14ac:dyDescent="0.3">
      <c r="A68" s="34">
        <v>65</v>
      </c>
      <c r="B68" s="28" t="s">
        <v>1096</v>
      </c>
      <c r="C68" s="28" t="s">
        <v>6</v>
      </c>
      <c r="D68" s="38" t="s">
        <v>658</v>
      </c>
      <c r="E68" s="38">
        <v>47513</v>
      </c>
      <c r="F68" s="28" t="s">
        <v>70</v>
      </c>
      <c r="G68" s="29" t="s">
        <v>34</v>
      </c>
      <c r="H68" s="29" t="s">
        <v>10</v>
      </c>
      <c r="I68" s="19"/>
      <c r="J68" s="19"/>
      <c r="K68" s="19"/>
      <c r="L68" s="46"/>
    </row>
    <row r="69" spans="1:12" ht="33" x14ac:dyDescent="0.3">
      <c r="A69" s="34">
        <v>66</v>
      </c>
      <c r="B69" s="28" t="s">
        <v>1252</v>
      </c>
      <c r="C69" s="28" t="s">
        <v>6</v>
      </c>
      <c r="D69" s="38" t="s">
        <v>1253</v>
      </c>
      <c r="E69" s="38">
        <v>47681</v>
      </c>
      <c r="F69" s="28" t="s">
        <v>1254</v>
      </c>
      <c r="G69" s="29" t="s">
        <v>34</v>
      </c>
      <c r="H69" s="29" t="s">
        <v>10</v>
      </c>
      <c r="I69" s="19"/>
      <c r="J69" s="19"/>
      <c r="K69" s="19"/>
      <c r="L69" s="46"/>
    </row>
    <row r="70" spans="1:12" ht="49.5" x14ac:dyDescent="0.3">
      <c r="A70" s="34">
        <v>67</v>
      </c>
      <c r="B70" s="28" t="s">
        <v>1261</v>
      </c>
      <c r="C70" s="28" t="s">
        <v>61</v>
      </c>
      <c r="D70" s="38" t="s">
        <v>1262</v>
      </c>
      <c r="E70" s="38">
        <v>47573</v>
      </c>
      <c r="F70" s="28" t="s">
        <v>1263</v>
      </c>
      <c r="G70" s="29" t="s">
        <v>34</v>
      </c>
      <c r="H70" s="29" t="s">
        <v>10</v>
      </c>
      <c r="I70" s="19"/>
      <c r="J70" s="19"/>
      <c r="K70" s="19"/>
      <c r="L70" s="46"/>
    </row>
    <row r="71" spans="1:12" ht="49.5" x14ac:dyDescent="0.3">
      <c r="A71" s="34">
        <v>68</v>
      </c>
      <c r="B71" s="28" t="s">
        <v>1267</v>
      </c>
      <c r="C71" s="28" t="s">
        <v>61</v>
      </c>
      <c r="D71" s="38" t="s">
        <v>658</v>
      </c>
      <c r="E71" s="38">
        <v>47513</v>
      </c>
      <c r="F71" s="28" t="s">
        <v>1268</v>
      </c>
      <c r="G71" s="29" t="s">
        <v>34</v>
      </c>
      <c r="H71" s="29" t="s">
        <v>10</v>
      </c>
      <c r="I71" s="19"/>
      <c r="J71" s="19"/>
      <c r="K71" s="19"/>
      <c r="L71" s="46"/>
    </row>
    <row r="72" spans="1:12" ht="33" x14ac:dyDescent="0.3">
      <c r="A72" s="34">
        <v>69</v>
      </c>
      <c r="B72" s="28" t="s">
        <v>1511</v>
      </c>
      <c r="C72" s="28" t="s">
        <v>6</v>
      </c>
      <c r="D72" s="38" t="s">
        <v>1067</v>
      </c>
      <c r="E72" s="38">
        <v>47678</v>
      </c>
      <c r="F72" s="28" t="s">
        <v>202</v>
      </c>
      <c r="G72" s="29" t="s">
        <v>34</v>
      </c>
      <c r="H72" s="29" t="s">
        <v>10</v>
      </c>
      <c r="I72" s="19"/>
      <c r="J72" s="19"/>
      <c r="K72" s="19"/>
      <c r="L72" s="46"/>
    </row>
    <row r="73" spans="1:12" ht="49.5" x14ac:dyDescent="0.3">
      <c r="A73" s="34">
        <v>70</v>
      </c>
      <c r="B73" s="28" t="s">
        <v>1765</v>
      </c>
      <c r="C73" s="28" t="s">
        <v>6</v>
      </c>
      <c r="D73" s="38" t="s">
        <v>763</v>
      </c>
      <c r="E73" s="38">
        <v>47490</v>
      </c>
      <c r="F73" s="28" t="s">
        <v>153</v>
      </c>
      <c r="G73" s="29" t="s">
        <v>34</v>
      </c>
      <c r="H73" s="29" t="s">
        <v>10</v>
      </c>
      <c r="I73" s="19"/>
      <c r="J73" s="19"/>
      <c r="K73" s="19"/>
      <c r="L73" s="46"/>
    </row>
    <row r="74" spans="1:12" ht="16.5" x14ac:dyDescent="0.3">
      <c r="A74" s="34">
        <v>71</v>
      </c>
      <c r="B74" s="28" t="s">
        <v>1830</v>
      </c>
      <c r="C74" s="28" t="s">
        <v>6</v>
      </c>
      <c r="D74" s="38" t="s">
        <v>1831</v>
      </c>
      <c r="E74" s="38">
        <v>47793</v>
      </c>
      <c r="F74" s="28" t="s">
        <v>75</v>
      </c>
      <c r="G74" s="29" t="s">
        <v>34</v>
      </c>
      <c r="H74" s="29" t="s">
        <v>10</v>
      </c>
      <c r="I74" s="19"/>
      <c r="J74" s="19"/>
      <c r="K74" s="19"/>
      <c r="L74" s="46"/>
    </row>
    <row r="75" spans="1:12" ht="33" x14ac:dyDescent="0.3">
      <c r="A75" s="34">
        <v>72</v>
      </c>
      <c r="B75" s="28" t="s">
        <v>1847</v>
      </c>
      <c r="C75" s="28" t="s">
        <v>61</v>
      </c>
      <c r="D75" s="38" t="s">
        <v>761</v>
      </c>
      <c r="E75" s="38">
        <v>47783</v>
      </c>
      <c r="F75" s="28" t="s">
        <v>1848</v>
      </c>
      <c r="G75" s="29" t="s">
        <v>34</v>
      </c>
      <c r="H75" s="29" t="s">
        <v>10</v>
      </c>
      <c r="I75" s="19"/>
      <c r="J75" s="19"/>
      <c r="K75" s="19"/>
      <c r="L75" s="46"/>
    </row>
    <row r="76" spans="1:12" ht="33" x14ac:dyDescent="0.3">
      <c r="A76" s="34">
        <v>73</v>
      </c>
      <c r="B76" s="28" t="s">
        <v>1936</v>
      </c>
      <c r="C76" s="28" t="s">
        <v>6</v>
      </c>
      <c r="D76" s="38" t="s">
        <v>654</v>
      </c>
      <c r="E76" s="38">
        <v>47745</v>
      </c>
      <c r="F76" s="28" t="s">
        <v>70</v>
      </c>
      <c r="G76" s="29" t="s">
        <v>34</v>
      </c>
      <c r="H76" s="29" t="s">
        <v>10</v>
      </c>
      <c r="I76" s="19"/>
      <c r="J76" s="19"/>
      <c r="K76" s="19"/>
      <c r="L76" s="46"/>
    </row>
    <row r="77" spans="1:12" ht="33" x14ac:dyDescent="0.3">
      <c r="A77" s="34">
        <v>74</v>
      </c>
      <c r="B77" s="28" t="s">
        <v>712</v>
      </c>
      <c r="C77" s="28" t="s">
        <v>6</v>
      </c>
      <c r="D77" s="38" t="s">
        <v>713</v>
      </c>
      <c r="E77" s="38">
        <v>47535</v>
      </c>
      <c r="F77" s="28" t="s">
        <v>38</v>
      </c>
      <c r="G77" s="29" t="s">
        <v>54</v>
      </c>
      <c r="H77" s="29" t="s">
        <v>10</v>
      </c>
      <c r="I77" s="19"/>
      <c r="J77" s="19"/>
      <c r="K77" s="19"/>
      <c r="L77" s="46"/>
    </row>
    <row r="78" spans="1:12" ht="49.5" x14ac:dyDescent="0.3">
      <c r="A78" s="34">
        <v>75</v>
      </c>
      <c r="B78" s="28" t="s">
        <v>780</v>
      </c>
      <c r="C78" s="28" t="s">
        <v>6</v>
      </c>
      <c r="D78" s="38" t="s">
        <v>658</v>
      </c>
      <c r="E78" s="38">
        <v>47513</v>
      </c>
      <c r="F78" s="28" t="s">
        <v>21</v>
      </c>
      <c r="G78" s="29" t="s">
        <v>54</v>
      </c>
      <c r="H78" s="29" t="s">
        <v>10</v>
      </c>
      <c r="I78" s="19"/>
      <c r="J78" s="19"/>
      <c r="K78" s="19"/>
      <c r="L78" s="46"/>
    </row>
    <row r="79" spans="1:12" ht="49.5" x14ac:dyDescent="0.3">
      <c r="A79" s="34">
        <v>76</v>
      </c>
      <c r="B79" s="28" t="s">
        <v>890</v>
      </c>
      <c r="C79" s="28" t="s">
        <v>6</v>
      </c>
      <c r="D79" s="38" t="s">
        <v>891</v>
      </c>
      <c r="E79" s="38">
        <v>47794</v>
      </c>
      <c r="F79" s="28" t="s">
        <v>21</v>
      </c>
      <c r="G79" s="29" t="s">
        <v>54</v>
      </c>
      <c r="H79" s="29" t="s">
        <v>10</v>
      </c>
      <c r="I79" s="19"/>
      <c r="J79" s="19"/>
      <c r="K79" s="19"/>
      <c r="L79" s="46"/>
    </row>
    <row r="80" spans="1:12" ht="49.5" x14ac:dyDescent="0.3">
      <c r="A80" s="34">
        <v>77</v>
      </c>
      <c r="B80" s="28" t="s">
        <v>925</v>
      </c>
      <c r="C80" s="28" t="s">
        <v>6</v>
      </c>
      <c r="D80" s="38" t="s">
        <v>926</v>
      </c>
      <c r="E80" s="38">
        <v>47765</v>
      </c>
      <c r="F80" s="28" t="s">
        <v>93</v>
      </c>
      <c r="G80" s="29" t="s">
        <v>54</v>
      </c>
      <c r="H80" s="29" t="s">
        <v>10</v>
      </c>
      <c r="I80" s="19"/>
      <c r="J80" s="19"/>
      <c r="K80" s="19"/>
      <c r="L80" s="46"/>
    </row>
    <row r="81" spans="1:12" ht="33" x14ac:dyDescent="0.3">
      <c r="A81" s="34">
        <v>78</v>
      </c>
      <c r="B81" s="28" t="s">
        <v>947</v>
      </c>
      <c r="C81" s="28" t="s">
        <v>6</v>
      </c>
      <c r="D81" s="38" t="s">
        <v>948</v>
      </c>
      <c r="E81" s="38">
        <v>47576</v>
      </c>
      <c r="F81" s="28" t="s">
        <v>153</v>
      </c>
      <c r="G81" s="29" t="s">
        <v>54</v>
      </c>
      <c r="H81" s="29" t="s">
        <v>10</v>
      </c>
      <c r="I81" s="19"/>
      <c r="J81" s="19"/>
      <c r="K81" s="19"/>
      <c r="L81" s="46"/>
    </row>
    <row r="82" spans="1:12" ht="33" x14ac:dyDescent="0.3">
      <c r="A82" s="34">
        <v>79</v>
      </c>
      <c r="B82" s="28" t="s">
        <v>956</v>
      </c>
      <c r="C82" s="28" t="s">
        <v>6</v>
      </c>
      <c r="D82" s="38" t="s">
        <v>695</v>
      </c>
      <c r="E82" s="38">
        <v>47784</v>
      </c>
      <c r="F82" s="28" t="s">
        <v>21</v>
      </c>
      <c r="G82" s="29" t="s">
        <v>54</v>
      </c>
      <c r="H82" s="29" t="s">
        <v>10</v>
      </c>
      <c r="I82" s="19"/>
      <c r="J82" s="19"/>
      <c r="K82" s="19"/>
      <c r="L82" s="46"/>
    </row>
    <row r="83" spans="1:12" ht="33" x14ac:dyDescent="0.3">
      <c r="A83" s="34">
        <v>80</v>
      </c>
      <c r="B83" s="28" t="s">
        <v>1219</v>
      </c>
      <c r="C83" s="28" t="s">
        <v>201</v>
      </c>
      <c r="D83" s="38" t="s">
        <v>1220</v>
      </c>
      <c r="E83" s="38">
        <v>47714</v>
      </c>
      <c r="F83" s="28" t="s">
        <v>1173</v>
      </c>
      <c r="G83" s="29" t="s">
        <v>54</v>
      </c>
      <c r="H83" s="29" t="s">
        <v>10</v>
      </c>
      <c r="I83" s="19"/>
      <c r="J83" s="19"/>
      <c r="K83" s="19"/>
      <c r="L83" s="46"/>
    </row>
    <row r="84" spans="1:12" ht="33" x14ac:dyDescent="0.3">
      <c r="A84" s="34">
        <v>81</v>
      </c>
      <c r="B84" s="28" t="s">
        <v>1228</v>
      </c>
      <c r="C84" s="28" t="s">
        <v>6</v>
      </c>
      <c r="D84" s="38" t="s">
        <v>1229</v>
      </c>
      <c r="E84" s="38">
        <v>47555</v>
      </c>
      <c r="F84" s="28" t="s">
        <v>38</v>
      </c>
      <c r="G84" s="29" t="s">
        <v>54</v>
      </c>
      <c r="H84" s="29" t="s">
        <v>10</v>
      </c>
      <c r="I84" s="19"/>
      <c r="J84" s="19"/>
      <c r="K84" s="19"/>
      <c r="L84" s="46"/>
    </row>
    <row r="85" spans="1:12" ht="33" x14ac:dyDescent="0.3">
      <c r="A85" s="34">
        <v>82</v>
      </c>
      <c r="B85" s="28" t="s">
        <v>1259</v>
      </c>
      <c r="C85" s="28" t="s">
        <v>201</v>
      </c>
      <c r="D85" s="38" t="s">
        <v>1260</v>
      </c>
      <c r="E85" s="38">
        <v>47708</v>
      </c>
      <c r="F85" s="28" t="s">
        <v>1173</v>
      </c>
      <c r="G85" s="29" t="s">
        <v>54</v>
      </c>
      <c r="H85" s="29" t="s">
        <v>10</v>
      </c>
      <c r="I85" s="19"/>
      <c r="J85" s="19"/>
      <c r="K85" s="19"/>
      <c r="L85" s="46"/>
    </row>
    <row r="86" spans="1:12" ht="33" x14ac:dyDescent="0.3">
      <c r="A86" s="34">
        <v>83</v>
      </c>
      <c r="B86" s="28" t="s">
        <v>1311</v>
      </c>
      <c r="C86" s="28" t="s">
        <v>6</v>
      </c>
      <c r="D86" s="38" t="s">
        <v>1312</v>
      </c>
      <c r="E86" s="38">
        <v>47811</v>
      </c>
      <c r="F86" s="28" t="s">
        <v>21</v>
      </c>
      <c r="G86" s="29" t="s">
        <v>54</v>
      </c>
      <c r="H86" s="29" t="s">
        <v>10</v>
      </c>
      <c r="I86" s="19"/>
      <c r="J86" s="19"/>
      <c r="K86" s="19"/>
      <c r="L86" s="46"/>
    </row>
    <row r="87" spans="1:12" ht="82.5" x14ac:dyDescent="0.3">
      <c r="A87" s="34">
        <v>84</v>
      </c>
      <c r="B87" s="28" t="s">
        <v>1337</v>
      </c>
      <c r="C87" s="28" t="s">
        <v>61</v>
      </c>
      <c r="D87" s="38" t="s">
        <v>920</v>
      </c>
      <c r="E87" s="38">
        <v>47512</v>
      </c>
      <c r="F87" s="28" t="s">
        <v>1338</v>
      </c>
      <c r="G87" s="29" t="s">
        <v>54</v>
      </c>
      <c r="H87" s="29" t="s">
        <v>10</v>
      </c>
      <c r="I87" s="19"/>
      <c r="J87" s="19"/>
      <c r="K87" s="19"/>
      <c r="L87" s="46"/>
    </row>
    <row r="88" spans="1:12" ht="33" x14ac:dyDescent="0.3">
      <c r="A88" s="34">
        <v>85</v>
      </c>
      <c r="B88" s="28" t="s">
        <v>1460</v>
      </c>
      <c r="C88" s="28" t="s">
        <v>6</v>
      </c>
      <c r="D88" s="38" t="s">
        <v>1461</v>
      </c>
      <c r="E88" s="38">
        <v>47723</v>
      </c>
      <c r="F88" s="28" t="s">
        <v>1462</v>
      </c>
      <c r="G88" s="29" t="s">
        <v>54</v>
      </c>
      <c r="H88" s="29" t="s">
        <v>10</v>
      </c>
      <c r="I88" s="19"/>
      <c r="J88" s="19"/>
      <c r="K88" s="19"/>
      <c r="L88" s="46"/>
    </row>
    <row r="89" spans="1:12" ht="33" x14ac:dyDescent="0.3">
      <c r="A89" s="34">
        <v>86</v>
      </c>
      <c r="B89" s="28" t="s">
        <v>1630</v>
      </c>
      <c r="C89" s="28" t="s">
        <v>6</v>
      </c>
      <c r="D89" s="38" t="s">
        <v>920</v>
      </c>
      <c r="E89" s="38">
        <v>47512</v>
      </c>
      <c r="F89" s="28" t="s">
        <v>8</v>
      </c>
      <c r="G89" s="29" t="s">
        <v>54</v>
      </c>
      <c r="H89" s="29" t="s">
        <v>10</v>
      </c>
      <c r="I89" s="19"/>
      <c r="J89" s="19"/>
      <c r="K89" s="19"/>
      <c r="L89" s="46"/>
    </row>
    <row r="90" spans="1:12" ht="33" x14ac:dyDescent="0.3">
      <c r="A90" s="34">
        <v>87</v>
      </c>
      <c r="B90" s="28" t="s">
        <v>1652</v>
      </c>
      <c r="C90" s="28" t="s">
        <v>6</v>
      </c>
      <c r="D90" s="38" t="s">
        <v>1653</v>
      </c>
      <c r="E90" s="38">
        <v>47741</v>
      </c>
      <c r="F90" s="28" t="s">
        <v>21</v>
      </c>
      <c r="G90" s="29" t="s">
        <v>54</v>
      </c>
      <c r="H90" s="29" t="s">
        <v>10</v>
      </c>
      <c r="I90" s="19"/>
      <c r="J90" s="19"/>
      <c r="K90" s="19"/>
      <c r="L90" s="46"/>
    </row>
    <row r="91" spans="1:12" ht="33" x14ac:dyDescent="0.3">
      <c r="A91" s="34">
        <v>88</v>
      </c>
      <c r="B91" s="28" t="s">
        <v>1658</v>
      </c>
      <c r="C91" s="28" t="s">
        <v>6</v>
      </c>
      <c r="D91" s="38" t="s">
        <v>1659</v>
      </c>
      <c r="E91" s="38">
        <v>47800</v>
      </c>
      <c r="F91" s="28" t="s">
        <v>21</v>
      </c>
      <c r="G91" s="29" t="s">
        <v>54</v>
      </c>
      <c r="H91" s="29" t="s">
        <v>10</v>
      </c>
      <c r="I91" s="19"/>
      <c r="J91" s="19"/>
      <c r="K91" s="19"/>
      <c r="L91" s="46"/>
    </row>
    <row r="92" spans="1:12" ht="33" x14ac:dyDescent="0.3">
      <c r="A92" s="34">
        <v>89</v>
      </c>
      <c r="B92" s="28" t="s">
        <v>1710</v>
      </c>
      <c r="C92" s="28" t="s">
        <v>6</v>
      </c>
      <c r="D92" s="38" t="s">
        <v>948</v>
      </c>
      <c r="E92" s="38">
        <v>47576</v>
      </c>
      <c r="F92" s="28" t="s">
        <v>93</v>
      </c>
      <c r="G92" s="29" t="s">
        <v>54</v>
      </c>
      <c r="H92" s="29" t="s">
        <v>10</v>
      </c>
      <c r="I92" s="19"/>
      <c r="J92" s="19"/>
      <c r="K92" s="19"/>
      <c r="L92" s="46"/>
    </row>
    <row r="93" spans="1:12" ht="33" x14ac:dyDescent="0.3">
      <c r="A93" s="34">
        <v>90</v>
      </c>
      <c r="B93" s="28" t="s">
        <v>1725</v>
      </c>
      <c r="C93" s="28" t="s">
        <v>6</v>
      </c>
      <c r="D93" s="38" t="s">
        <v>1726</v>
      </c>
      <c r="E93" s="38">
        <v>47624</v>
      </c>
      <c r="F93" s="28" t="s">
        <v>70</v>
      </c>
      <c r="G93" s="29" t="s">
        <v>54</v>
      </c>
      <c r="H93" s="29" t="s">
        <v>10</v>
      </c>
      <c r="I93" s="19"/>
      <c r="J93" s="19"/>
      <c r="K93" s="19"/>
      <c r="L93" s="46"/>
    </row>
    <row r="94" spans="1:12" ht="33" x14ac:dyDescent="0.3">
      <c r="A94" s="34">
        <v>91</v>
      </c>
      <c r="B94" s="28" t="s">
        <v>1826</v>
      </c>
      <c r="C94" s="28" t="s">
        <v>6</v>
      </c>
      <c r="D94" s="38" t="s">
        <v>911</v>
      </c>
      <c r="E94" s="38">
        <v>47498</v>
      </c>
      <c r="F94" s="28" t="s">
        <v>8</v>
      </c>
      <c r="G94" s="29" t="s">
        <v>54</v>
      </c>
      <c r="H94" s="29" t="s">
        <v>10</v>
      </c>
      <c r="I94" s="19"/>
      <c r="J94" s="19"/>
      <c r="K94" s="19"/>
      <c r="L94" s="46"/>
    </row>
    <row r="95" spans="1:12" ht="33" x14ac:dyDescent="0.3">
      <c r="A95" s="34">
        <v>92</v>
      </c>
      <c r="B95" s="28" t="s">
        <v>1827</v>
      </c>
      <c r="C95" s="28" t="s">
        <v>201</v>
      </c>
      <c r="D95" s="38" t="s">
        <v>844</v>
      </c>
      <c r="E95" s="38">
        <v>47706</v>
      </c>
      <c r="F95" s="28" t="s">
        <v>1173</v>
      </c>
      <c r="G95" s="29" t="s">
        <v>54</v>
      </c>
      <c r="H95" s="29" t="s">
        <v>10</v>
      </c>
      <c r="I95" s="19"/>
      <c r="J95" s="19"/>
      <c r="K95" s="19"/>
      <c r="L95" s="46"/>
    </row>
    <row r="96" spans="1:12" ht="33" x14ac:dyDescent="0.3">
      <c r="A96" s="34">
        <v>93</v>
      </c>
      <c r="B96" s="28" t="s">
        <v>1833</v>
      </c>
      <c r="C96" s="28" t="s">
        <v>6</v>
      </c>
      <c r="D96" s="38" t="s">
        <v>1242</v>
      </c>
      <c r="E96" s="38">
        <v>47779</v>
      </c>
      <c r="F96" s="28" t="s">
        <v>51</v>
      </c>
      <c r="G96" s="29" t="s">
        <v>54</v>
      </c>
      <c r="H96" s="29" t="s">
        <v>10</v>
      </c>
      <c r="I96" s="19"/>
      <c r="J96" s="19"/>
      <c r="K96" s="19"/>
      <c r="L96" s="46"/>
    </row>
    <row r="97" spans="1:12" ht="33" x14ac:dyDescent="0.3">
      <c r="A97" s="34">
        <v>94</v>
      </c>
      <c r="B97" s="28" t="s">
        <v>1891</v>
      </c>
      <c r="C97" s="28" t="s">
        <v>6</v>
      </c>
      <c r="D97" s="38" t="s">
        <v>1319</v>
      </c>
      <c r="E97" s="38">
        <v>47811</v>
      </c>
      <c r="F97" s="28" t="s">
        <v>8</v>
      </c>
      <c r="G97" s="29" t="s">
        <v>54</v>
      </c>
      <c r="H97" s="29" t="s">
        <v>10</v>
      </c>
      <c r="I97" s="19"/>
      <c r="J97" s="19"/>
      <c r="K97" s="19"/>
      <c r="L97" s="46"/>
    </row>
    <row r="98" spans="1:12" ht="33" x14ac:dyDescent="0.3">
      <c r="A98" s="34">
        <v>95</v>
      </c>
      <c r="B98" s="28" t="s">
        <v>1902</v>
      </c>
      <c r="C98" s="28" t="s">
        <v>6</v>
      </c>
      <c r="D98" s="38" t="s">
        <v>1903</v>
      </c>
      <c r="E98" s="38">
        <v>47549</v>
      </c>
      <c r="F98" s="28" t="s">
        <v>70</v>
      </c>
      <c r="G98" s="29" t="s">
        <v>54</v>
      </c>
      <c r="H98" s="29" t="s">
        <v>10</v>
      </c>
      <c r="I98" s="19"/>
      <c r="J98" s="19"/>
      <c r="K98" s="19"/>
      <c r="L98" s="46"/>
    </row>
    <row r="99" spans="1:12" ht="33" x14ac:dyDescent="0.3">
      <c r="A99" s="34">
        <v>96</v>
      </c>
      <c r="B99" s="28" t="s">
        <v>1584</v>
      </c>
      <c r="C99" s="28" t="s">
        <v>6</v>
      </c>
      <c r="D99" s="38" t="s">
        <v>797</v>
      </c>
      <c r="E99" s="38">
        <v>47517</v>
      </c>
      <c r="F99" s="28" t="s">
        <v>112</v>
      </c>
      <c r="G99" s="29" t="s">
        <v>512</v>
      </c>
      <c r="H99" s="29" t="s">
        <v>10</v>
      </c>
      <c r="I99" s="19"/>
      <c r="J99" s="19"/>
      <c r="K99" s="19"/>
      <c r="L99" s="46"/>
    </row>
    <row r="100" spans="1:12" ht="33" x14ac:dyDescent="0.3">
      <c r="A100" s="34">
        <v>97</v>
      </c>
      <c r="B100" s="28" t="s">
        <v>1868</v>
      </c>
      <c r="C100" s="28" t="s">
        <v>61</v>
      </c>
      <c r="D100" s="38" t="s">
        <v>1738</v>
      </c>
      <c r="E100" s="38">
        <v>47827</v>
      </c>
      <c r="F100" s="28" t="s">
        <v>21</v>
      </c>
      <c r="G100" s="29" t="s">
        <v>512</v>
      </c>
      <c r="H100" s="29" t="s">
        <v>10</v>
      </c>
      <c r="I100" s="19"/>
      <c r="J100" s="19"/>
      <c r="K100" s="19"/>
      <c r="L100" s="46"/>
    </row>
    <row r="101" spans="1:12" ht="33" x14ac:dyDescent="0.3">
      <c r="A101" s="34">
        <v>98</v>
      </c>
      <c r="B101" s="28" t="s">
        <v>1227</v>
      </c>
      <c r="C101" s="28" t="s">
        <v>6</v>
      </c>
      <c r="D101" s="38" t="s">
        <v>658</v>
      </c>
      <c r="E101" s="38">
        <v>47513</v>
      </c>
      <c r="F101" s="28" t="s">
        <v>21</v>
      </c>
      <c r="G101" s="29" t="s">
        <v>94</v>
      </c>
      <c r="H101" s="29" t="s">
        <v>10</v>
      </c>
      <c r="I101" s="19"/>
      <c r="J101" s="19"/>
      <c r="K101" s="19"/>
      <c r="L101" s="46"/>
    </row>
    <row r="102" spans="1:12" ht="33" x14ac:dyDescent="0.3">
      <c r="A102" s="34">
        <v>99</v>
      </c>
      <c r="B102" s="28" t="s">
        <v>1354</v>
      </c>
      <c r="C102" s="28" t="s">
        <v>6</v>
      </c>
      <c r="D102" s="38" t="s">
        <v>920</v>
      </c>
      <c r="E102" s="38">
        <v>47512</v>
      </c>
      <c r="F102" s="28" t="s">
        <v>21</v>
      </c>
      <c r="G102" s="29" t="s">
        <v>94</v>
      </c>
      <c r="H102" s="29" t="s">
        <v>10</v>
      </c>
      <c r="I102" s="19"/>
      <c r="J102" s="19"/>
      <c r="K102" s="19"/>
      <c r="L102" s="46"/>
    </row>
    <row r="103" spans="1:12" ht="49.5" x14ac:dyDescent="0.3">
      <c r="A103" s="34">
        <v>100</v>
      </c>
      <c r="B103" s="37" t="s">
        <v>694</v>
      </c>
      <c r="C103" s="28" t="s">
        <v>6</v>
      </c>
      <c r="D103" s="38" t="s">
        <v>695</v>
      </c>
      <c r="E103" s="38">
        <v>47784</v>
      </c>
      <c r="F103" s="28" t="s">
        <v>153</v>
      </c>
      <c r="G103" s="29" t="s">
        <v>42</v>
      </c>
      <c r="H103" s="29" t="s">
        <v>10</v>
      </c>
      <c r="I103" s="19"/>
      <c r="J103" s="19"/>
      <c r="K103" s="19"/>
      <c r="L103" s="46"/>
    </row>
    <row r="104" spans="1:12" ht="16.5" x14ac:dyDescent="0.3">
      <c r="A104" s="34">
        <v>101</v>
      </c>
      <c r="B104" s="28" t="s">
        <v>765</v>
      </c>
      <c r="C104" s="28" t="s">
        <v>6</v>
      </c>
      <c r="D104" s="38" t="s">
        <v>766</v>
      </c>
      <c r="E104" s="38">
        <v>47750</v>
      </c>
      <c r="F104" s="28" t="s">
        <v>93</v>
      </c>
      <c r="G104" s="29" t="s">
        <v>42</v>
      </c>
      <c r="H104" s="29" t="s">
        <v>10</v>
      </c>
      <c r="I104" s="19"/>
      <c r="J104" s="19"/>
      <c r="K104" s="19"/>
      <c r="L104" s="46"/>
    </row>
    <row r="105" spans="1:12" ht="33" x14ac:dyDescent="0.3">
      <c r="A105" s="34">
        <v>102</v>
      </c>
      <c r="B105" s="28" t="s">
        <v>817</v>
      </c>
      <c r="C105" s="28" t="s">
        <v>6</v>
      </c>
      <c r="D105" s="38" t="s">
        <v>818</v>
      </c>
      <c r="E105" s="38">
        <v>47751</v>
      </c>
      <c r="F105" s="28" t="s">
        <v>93</v>
      </c>
      <c r="G105" s="29" t="s">
        <v>42</v>
      </c>
      <c r="H105" s="29" t="s">
        <v>10</v>
      </c>
      <c r="I105" s="19"/>
      <c r="J105" s="19"/>
      <c r="K105" s="19"/>
      <c r="L105" s="46"/>
    </row>
    <row r="106" spans="1:12" ht="33" x14ac:dyDescent="0.3">
      <c r="A106" s="34">
        <v>103</v>
      </c>
      <c r="B106" s="28" t="s">
        <v>851</v>
      </c>
      <c r="C106" s="28" t="s">
        <v>6</v>
      </c>
      <c r="D106" s="38" t="s">
        <v>852</v>
      </c>
      <c r="E106" s="38">
        <v>47749</v>
      </c>
      <c r="F106" s="28" t="s">
        <v>93</v>
      </c>
      <c r="G106" s="29" t="s">
        <v>42</v>
      </c>
      <c r="H106" s="29" t="s">
        <v>10</v>
      </c>
      <c r="I106" s="19"/>
      <c r="J106" s="19"/>
      <c r="K106" s="19"/>
      <c r="L106" s="46"/>
    </row>
    <row r="107" spans="1:12" ht="33" x14ac:dyDescent="0.3">
      <c r="A107" s="34">
        <v>104</v>
      </c>
      <c r="B107" s="28" t="s">
        <v>970</v>
      </c>
      <c r="C107" s="28" t="s">
        <v>6</v>
      </c>
      <c r="D107" s="38" t="s">
        <v>971</v>
      </c>
      <c r="E107" s="38">
        <v>47496</v>
      </c>
      <c r="F107" s="28" t="s">
        <v>21</v>
      </c>
      <c r="G107" s="29" t="s">
        <v>42</v>
      </c>
      <c r="H107" s="29" t="s">
        <v>10</v>
      </c>
      <c r="I107" s="19"/>
      <c r="J107" s="19"/>
      <c r="K107" s="19"/>
      <c r="L107" s="46"/>
    </row>
    <row r="108" spans="1:12" ht="33" x14ac:dyDescent="0.3">
      <c r="A108" s="34">
        <v>105</v>
      </c>
      <c r="B108" s="28" t="s">
        <v>1021</v>
      </c>
      <c r="C108" s="28" t="s">
        <v>6</v>
      </c>
      <c r="D108" s="38" t="s">
        <v>911</v>
      </c>
      <c r="E108" s="38">
        <v>47498</v>
      </c>
      <c r="F108" s="28" t="s">
        <v>21</v>
      </c>
      <c r="G108" s="29" t="s">
        <v>42</v>
      </c>
      <c r="H108" s="29" t="s">
        <v>10</v>
      </c>
      <c r="I108" s="19"/>
      <c r="J108" s="19"/>
      <c r="K108" s="19"/>
      <c r="L108" s="46"/>
    </row>
    <row r="109" spans="1:12" ht="33" x14ac:dyDescent="0.3">
      <c r="A109" s="34">
        <v>106</v>
      </c>
      <c r="B109" s="28" t="s">
        <v>1047</v>
      </c>
      <c r="C109" s="28" t="s">
        <v>6</v>
      </c>
      <c r="D109" s="38" t="s">
        <v>911</v>
      </c>
      <c r="E109" s="38">
        <v>47498</v>
      </c>
      <c r="F109" s="28" t="s">
        <v>1048</v>
      </c>
      <c r="G109" s="29" t="s">
        <v>85</v>
      </c>
      <c r="H109" s="29" t="s">
        <v>10</v>
      </c>
      <c r="I109" s="19"/>
      <c r="J109" s="19"/>
      <c r="K109" s="19"/>
      <c r="L109" s="46"/>
    </row>
    <row r="110" spans="1:12" ht="33" x14ac:dyDescent="0.3">
      <c r="A110" s="34">
        <v>107</v>
      </c>
      <c r="B110" s="28" t="s">
        <v>1223</v>
      </c>
      <c r="C110" s="28" t="s">
        <v>6</v>
      </c>
      <c r="D110" s="38" t="s">
        <v>911</v>
      </c>
      <c r="E110" s="38">
        <v>47498</v>
      </c>
      <c r="F110" s="28" t="s">
        <v>202</v>
      </c>
      <c r="G110" s="29" t="s">
        <v>85</v>
      </c>
      <c r="H110" s="29" t="s">
        <v>10</v>
      </c>
      <c r="I110" s="19"/>
      <c r="J110" s="19"/>
      <c r="K110" s="19"/>
      <c r="L110" s="46"/>
    </row>
    <row r="111" spans="1:12" ht="33" x14ac:dyDescent="0.3">
      <c r="A111" s="34">
        <v>108</v>
      </c>
      <c r="B111" s="28" t="s">
        <v>1479</v>
      </c>
      <c r="C111" s="28" t="s">
        <v>6</v>
      </c>
      <c r="D111" s="38" t="s">
        <v>695</v>
      </c>
      <c r="E111" s="38">
        <v>47784</v>
      </c>
      <c r="F111" s="28" t="s">
        <v>21</v>
      </c>
      <c r="G111" s="29" t="s">
        <v>85</v>
      </c>
      <c r="H111" s="29" t="s">
        <v>10</v>
      </c>
      <c r="I111" s="19"/>
      <c r="J111" s="19"/>
      <c r="K111" s="19"/>
      <c r="L111" s="46"/>
    </row>
    <row r="112" spans="1:12" ht="33" x14ac:dyDescent="0.3">
      <c r="A112" s="34">
        <v>109</v>
      </c>
      <c r="B112" s="28" t="s">
        <v>1737</v>
      </c>
      <c r="C112" s="28" t="s">
        <v>6</v>
      </c>
      <c r="D112" s="38" t="s">
        <v>1738</v>
      </c>
      <c r="E112" s="38">
        <v>47827</v>
      </c>
      <c r="F112" s="28" t="s">
        <v>38</v>
      </c>
      <c r="G112" s="29" t="s">
        <v>85</v>
      </c>
      <c r="H112" s="29" t="s">
        <v>10</v>
      </c>
      <c r="I112" s="19"/>
      <c r="J112" s="19"/>
      <c r="K112" s="19"/>
      <c r="L112" s="46"/>
    </row>
    <row r="113" spans="1:12" ht="33" x14ac:dyDescent="0.3">
      <c r="A113" s="34">
        <v>110</v>
      </c>
      <c r="B113" s="28" t="s">
        <v>1856</v>
      </c>
      <c r="C113" s="28" t="s">
        <v>6</v>
      </c>
      <c r="D113" s="38" t="s">
        <v>1857</v>
      </c>
      <c r="E113" s="38">
        <v>47785</v>
      </c>
      <c r="F113" s="28" t="s">
        <v>38</v>
      </c>
      <c r="G113" s="29" t="s">
        <v>85</v>
      </c>
      <c r="H113" s="29" t="s">
        <v>10</v>
      </c>
      <c r="I113" s="19"/>
      <c r="J113" s="19"/>
      <c r="K113" s="19"/>
      <c r="L113" s="46"/>
    </row>
    <row r="114" spans="1:12" ht="33" x14ac:dyDescent="0.3">
      <c r="A114" s="34">
        <v>111</v>
      </c>
      <c r="B114" s="28" t="s">
        <v>934</v>
      </c>
      <c r="C114" s="28" t="s">
        <v>6</v>
      </c>
      <c r="D114" s="38" t="s">
        <v>844</v>
      </c>
      <c r="E114" s="38">
        <v>47706</v>
      </c>
      <c r="F114" s="28" t="s">
        <v>75</v>
      </c>
      <c r="G114" s="29" t="s">
        <v>9</v>
      </c>
      <c r="H114" s="29" t="s">
        <v>10</v>
      </c>
      <c r="I114" s="19"/>
      <c r="J114" s="19"/>
      <c r="K114" s="19"/>
      <c r="L114" s="46"/>
    </row>
    <row r="115" spans="1:12" ht="33" x14ac:dyDescent="0.3">
      <c r="A115" s="34">
        <v>112</v>
      </c>
      <c r="B115" s="28" t="s">
        <v>1298</v>
      </c>
      <c r="C115" s="28" t="s">
        <v>6</v>
      </c>
      <c r="D115" s="38" t="s">
        <v>658</v>
      </c>
      <c r="E115" s="38">
        <v>47513</v>
      </c>
      <c r="F115" s="28" t="s">
        <v>21</v>
      </c>
      <c r="G115" s="29" t="s">
        <v>9</v>
      </c>
      <c r="H115" s="29" t="s">
        <v>10</v>
      </c>
      <c r="I115" s="19"/>
      <c r="J115" s="19"/>
      <c r="K115" s="19"/>
      <c r="L115" s="46"/>
    </row>
    <row r="116" spans="1:12" ht="16.5" x14ac:dyDescent="0.3">
      <c r="A116" s="34">
        <v>113</v>
      </c>
      <c r="B116" s="28" t="s">
        <v>1425</v>
      </c>
      <c r="C116" s="28" t="s">
        <v>6</v>
      </c>
      <c r="D116" s="38" t="s">
        <v>1426</v>
      </c>
      <c r="E116" s="38">
        <v>47820</v>
      </c>
      <c r="F116" s="28" t="s">
        <v>21</v>
      </c>
      <c r="G116" s="29" t="s">
        <v>9</v>
      </c>
      <c r="H116" s="29" t="s">
        <v>10</v>
      </c>
      <c r="I116" s="19"/>
      <c r="J116" s="19"/>
      <c r="K116" s="19"/>
      <c r="L116" s="46"/>
    </row>
    <row r="117" spans="1:12" ht="49.5" x14ac:dyDescent="0.3">
      <c r="A117" s="34">
        <v>114</v>
      </c>
      <c r="B117" s="28" t="s">
        <v>1466</v>
      </c>
      <c r="C117" s="28" t="s">
        <v>61</v>
      </c>
      <c r="D117" s="38" t="s">
        <v>1467</v>
      </c>
      <c r="E117" s="38">
        <v>47766</v>
      </c>
      <c r="F117" s="28" t="s">
        <v>1468</v>
      </c>
      <c r="G117" s="29" t="s">
        <v>9</v>
      </c>
      <c r="H117" s="29" t="s">
        <v>10</v>
      </c>
      <c r="I117" s="19"/>
      <c r="J117" s="19"/>
      <c r="K117" s="19"/>
      <c r="L117" s="46"/>
    </row>
    <row r="118" spans="1:12" ht="33" x14ac:dyDescent="0.3">
      <c r="A118" s="34">
        <v>115</v>
      </c>
      <c r="B118" s="28" t="s">
        <v>1507</v>
      </c>
      <c r="C118" s="28" t="s">
        <v>6</v>
      </c>
      <c r="D118" s="38" t="s">
        <v>1508</v>
      </c>
      <c r="E118" s="38">
        <v>47633</v>
      </c>
      <c r="F118" s="28" t="s">
        <v>51</v>
      </c>
      <c r="G118" s="29" t="s">
        <v>9</v>
      </c>
      <c r="H118" s="29" t="s">
        <v>10</v>
      </c>
      <c r="I118" s="19"/>
      <c r="J118" s="19"/>
      <c r="K118" s="19"/>
      <c r="L118" s="46"/>
    </row>
    <row r="119" spans="1:12" ht="33" x14ac:dyDescent="0.3">
      <c r="A119" s="34">
        <v>116</v>
      </c>
      <c r="B119" s="28" t="s">
        <v>1513</v>
      </c>
      <c r="C119" s="28" t="s">
        <v>6</v>
      </c>
      <c r="D119" s="38" t="s">
        <v>763</v>
      </c>
      <c r="E119" s="38">
        <v>47490</v>
      </c>
      <c r="F119" s="28" t="s">
        <v>75</v>
      </c>
      <c r="G119" s="29" t="s">
        <v>9</v>
      </c>
      <c r="H119" s="29" t="s">
        <v>10</v>
      </c>
      <c r="I119" s="19"/>
      <c r="J119" s="19"/>
      <c r="K119" s="19"/>
      <c r="L119" s="46"/>
    </row>
    <row r="120" spans="1:12" ht="33" x14ac:dyDescent="0.3">
      <c r="A120" s="34">
        <v>117</v>
      </c>
      <c r="B120" s="28" t="s">
        <v>1849</v>
      </c>
      <c r="C120" s="28" t="s">
        <v>61</v>
      </c>
      <c r="D120" s="38" t="s">
        <v>1067</v>
      </c>
      <c r="E120" s="38">
        <v>47678</v>
      </c>
      <c r="F120" s="28" t="s">
        <v>1850</v>
      </c>
      <c r="G120" s="29" t="s">
        <v>9</v>
      </c>
      <c r="H120" s="29" t="s">
        <v>10</v>
      </c>
      <c r="I120" s="19"/>
      <c r="J120" s="19"/>
      <c r="K120" s="19"/>
      <c r="L120" s="46"/>
    </row>
    <row r="121" spans="1:12" ht="33" x14ac:dyDescent="0.3">
      <c r="A121" s="34">
        <v>118</v>
      </c>
      <c r="B121" s="28" t="s">
        <v>657</v>
      </c>
      <c r="C121" s="28" t="s">
        <v>6</v>
      </c>
      <c r="D121" s="38" t="s">
        <v>658</v>
      </c>
      <c r="E121" s="38">
        <v>47513</v>
      </c>
      <c r="F121" s="28" t="s">
        <v>38</v>
      </c>
      <c r="G121" s="29" t="s">
        <v>62</v>
      </c>
      <c r="H121" s="29" t="s">
        <v>10</v>
      </c>
      <c r="I121" s="19"/>
      <c r="J121" s="19"/>
      <c r="K121" s="19"/>
      <c r="L121" s="46"/>
    </row>
    <row r="122" spans="1:12" ht="49.5" x14ac:dyDescent="0.3">
      <c r="A122" s="34">
        <v>119</v>
      </c>
      <c r="B122" s="28" t="s">
        <v>701</v>
      </c>
      <c r="C122" s="28" t="s">
        <v>6</v>
      </c>
      <c r="D122" s="38" t="s">
        <v>702</v>
      </c>
      <c r="E122" s="38">
        <v>47518</v>
      </c>
      <c r="F122" s="28" t="s">
        <v>21</v>
      </c>
      <c r="G122" s="29" t="s">
        <v>62</v>
      </c>
      <c r="H122" s="29" t="s">
        <v>10</v>
      </c>
      <c r="I122" s="19"/>
      <c r="J122" s="19"/>
      <c r="K122" s="19"/>
      <c r="L122" s="46"/>
    </row>
    <row r="123" spans="1:12" ht="33" x14ac:dyDescent="0.3">
      <c r="A123" s="34">
        <v>120</v>
      </c>
      <c r="B123" s="28" t="s">
        <v>919</v>
      </c>
      <c r="C123" s="28" t="s">
        <v>6</v>
      </c>
      <c r="D123" s="38" t="s">
        <v>920</v>
      </c>
      <c r="E123" s="38">
        <v>47512</v>
      </c>
      <c r="F123" s="28" t="s">
        <v>148</v>
      </c>
      <c r="G123" s="29" t="s">
        <v>62</v>
      </c>
      <c r="H123" s="29" t="s">
        <v>10</v>
      </c>
      <c r="I123" s="19"/>
      <c r="J123" s="19"/>
      <c r="K123" s="19"/>
      <c r="L123" s="46"/>
    </row>
    <row r="124" spans="1:12" ht="33" x14ac:dyDescent="0.3">
      <c r="A124" s="34">
        <v>121</v>
      </c>
      <c r="B124" s="28" t="s">
        <v>957</v>
      </c>
      <c r="C124" s="28" t="s">
        <v>6</v>
      </c>
      <c r="D124" s="38" t="s">
        <v>958</v>
      </c>
      <c r="E124" s="38">
        <v>47738</v>
      </c>
      <c r="F124" s="28" t="s">
        <v>38</v>
      </c>
      <c r="G124" s="29" t="s">
        <v>62</v>
      </c>
      <c r="H124" s="29" t="s">
        <v>10</v>
      </c>
      <c r="I124" s="19"/>
      <c r="J124" s="19"/>
      <c r="K124" s="19"/>
      <c r="L124" s="46"/>
    </row>
    <row r="125" spans="1:12" ht="49.5" x14ac:dyDescent="0.3">
      <c r="A125" s="34">
        <v>122</v>
      </c>
      <c r="B125" s="28" t="s">
        <v>1061</v>
      </c>
      <c r="C125" s="28" t="s">
        <v>6</v>
      </c>
      <c r="D125" s="38" t="s">
        <v>911</v>
      </c>
      <c r="E125" s="38">
        <v>47498</v>
      </c>
      <c r="F125" s="28" t="s">
        <v>51</v>
      </c>
      <c r="G125" s="29" t="s">
        <v>62</v>
      </c>
      <c r="H125" s="29" t="s">
        <v>10</v>
      </c>
      <c r="I125" s="19"/>
      <c r="J125" s="19"/>
      <c r="K125" s="19"/>
      <c r="L125" s="46"/>
    </row>
    <row r="126" spans="1:12" ht="49.5" x14ac:dyDescent="0.3">
      <c r="A126" s="34">
        <v>123</v>
      </c>
      <c r="B126" s="28" t="s">
        <v>1175</v>
      </c>
      <c r="C126" s="28" t="s">
        <v>61</v>
      </c>
      <c r="D126" s="38" t="s">
        <v>658</v>
      </c>
      <c r="E126" s="38">
        <v>47513</v>
      </c>
      <c r="F126" s="28" t="s">
        <v>933</v>
      </c>
      <c r="G126" s="29" t="s">
        <v>62</v>
      </c>
      <c r="H126" s="29" t="s">
        <v>10</v>
      </c>
      <c r="I126" s="19"/>
      <c r="J126" s="19"/>
      <c r="K126" s="19"/>
      <c r="L126" s="46"/>
    </row>
    <row r="127" spans="1:12" ht="33" x14ac:dyDescent="0.3">
      <c r="A127" s="34">
        <v>124</v>
      </c>
      <c r="B127" s="28" t="s">
        <v>1192</v>
      </c>
      <c r="C127" s="28" t="s">
        <v>6</v>
      </c>
      <c r="D127" s="38" t="s">
        <v>658</v>
      </c>
      <c r="E127" s="38">
        <v>47513</v>
      </c>
      <c r="F127" s="28" t="s">
        <v>148</v>
      </c>
      <c r="G127" s="29" t="s">
        <v>62</v>
      </c>
      <c r="H127" s="29" t="s">
        <v>10</v>
      </c>
      <c r="I127" s="19"/>
      <c r="J127" s="19"/>
      <c r="K127" s="19"/>
      <c r="L127" s="46"/>
    </row>
    <row r="128" spans="1:12" ht="33" x14ac:dyDescent="0.3">
      <c r="A128" s="34">
        <v>125</v>
      </c>
      <c r="B128" s="28" t="s">
        <v>1214</v>
      </c>
      <c r="C128" s="28" t="s">
        <v>61</v>
      </c>
      <c r="D128" s="38" t="s">
        <v>1215</v>
      </c>
      <c r="E128" s="38">
        <v>47624</v>
      </c>
      <c r="F128" s="28" t="s">
        <v>21</v>
      </c>
      <c r="G128" s="29" t="s">
        <v>62</v>
      </c>
      <c r="H128" s="29" t="s">
        <v>10</v>
      </c>
      <c r="I128" s="19"/>
      <c r="J128" s="19"/>
      <c r="K128" s="19"/>
      <c r="L128" s="46"/>
    </row>
    <row r="129" spans="1:12" ht="33" x14ac:dyDescent="0.3">
      <c r="A129" s="34">
        <v>126</v>
      </c>
      <c r="B129" s="28" t="s">
        <v>1221</v>
      </c>
      <c r="C129" s="28" t="s">
        <v>61</v>
      </c>
      <c r="D129" s="38" t="s">
        <v>911</v>
      </c>
      <c r="E129" s="38">
        <v>47498</v>
      </c>
      <c r="F129" s="28" t="s">
        <v>21</v>
      </c>
      <c r="G129" s="29" t="s">
        <v>62</v>
      </c>
      <c r="H129" s="29" t="s">
        <v>10</v>
      </c>
      <c r="I129" s="19"/>
      <c r="J129" s="19"/>
      <c r="K129" s="19"/>
      <c r="L129" s="46"/>
    </row>
    <row r="130" spans="1:12" ht="33" x14ac:dyDescent="0.3">
      <c r="A130" s="34">
        <v>127</v>
      </c>
      <c r="B130" s="28" t="s">
        <v>1249</v>
      </c>
      <c r="C130" s="28" t="s">
        <v>61</v>
      </c>
      <c r="D130" s="38" t="s">
        <v>658</v>
      </c>
      <c r="E130" s="38">
        <v>47513</v>
      </c>
      <c r="F130" s="28" t="s">
        <v>933</v>
      </c>
      <c r="G130" s="29" t="s">
        <v>62</v>
      </c>
      <c r="H130" s="29" t="s">
        <v>10</v>
      </c>
      <c r="I130" s="19"/>
      <c r="J130" s="19"/>
      <c r="K130" s="19"/>
      <c r="L130" s="46"/>
    </row>
    <row r="131" spans="1:12" ht="33" x14ac:dyDescent="0.3">
      <c r="A131" s="34">
        <v>128</v>
      </c>
      <c r="B131" s="28" t="s">
        <v>1305</v>
      </c>
      <c r="C131" s="28" t="s">
        <v>61</v>
      </c>
      <c r="D131" s="38" t="s">
        <v>1306</v>
      </c>
      <c r="E131" s="38">
        <v>47539</v>
      </c>
      <c r="F131" s="28" t="s">
        <v>21</v>
      </c>
      <c r="G131" s="29" t="s">
        <v>62</v>
      </c>
      <c r="H131" s="29" t="s">
        <v>10</v>
      </c>
      <c r="I131" s="19"/>
      <c r="J131" s="19"/>
      <c r="K131" s="19"/>
      <c r="L131" s="46"/>
    </row>
    <row r="132" spans="1:12" ht="33" x14ac:dyDescent="0.3">
      <c r="A132" s="34">
        <v>129</v>
      </c>
      <c r="B132" s="28" t="s">
        <v>1307</v>
      </c>
      <c r="C132" s="28" t="s">
        <v>6</v>
      </c>
      <c r="D132" s="38" t="s">
        <v>1308</v>
      </c>
      <c r="E132" s="38">
        <v>47629</v>
      </c>
      <c r="F132" s="28" t="s">
        <v>21</v>
      </c>
      <c r="G132" s="29" t="s">
        <v>62</v>
      </c>
      <c r="H132" s="29" t="s">
        <v>10</v>
      </c>
      <c r="I132" s="19"/>
      <c r="J132" s="19"/>
      <c r="K132" s="19"/>
      <c r="L132" s="46"/>
    </row>
    <row r="133" spans="1:12" ht="33" x14ac:dyDescent="0.3">
      <c r="A133" s="34">
        <v>130</v>
      </c>
      <c r="B133" s="28" t="s">
        <v>1367</v>
      </c>
      <c r="C133" s="28" t="s">
        <v>6</v>
      </c>
      <c r="D133" s="38" t="s">
        <v>1262</v>
      </c>
      <c r="E133" s="38">
        <v>47573</v>
      </c>
      <c r="F133" s="28" t="s">
        <v>151</v>
      </c>
      <c r="G133" s="29" t="s">
        <v>62</v>
      </c>
      <c r="H133" s="29" t="s">
        <v>10</v>
      </c>
      <c r="I133" s="19"/>
      <c r="J133" s="19"/>
      <c r="K133" s="19"/>
      <c r="L133" s="46"/>
    </row>
    <row r="134" spans="1:12" ht="16.5" x14ac:dyDescent="0.3">
      <c r="A134" s="34">
        <v>131</v>
      </c>
      <c r="B134" s="28" t="s">
        <v>1380</v>
      </c>
      <c r="C134" s="28" t="s">
        <v>6</v>
      </c>
      <c r="D134" s="38" t="s">
        <v>911</v>
      </c>
      <c r="E134" s="38">
        <v>47498</v>
      </c>
      <c r="F134" s="28" t="s">
        <v>112</v>
      </c>
      <c r="G134" s="29" t="s">
        <v>62</v>
      </c>
      <c r="H134" s="29" t="s">
        <v>10</v>
      </c>
      <c r="I134" s="19"/>
      <c r="J134" s="19"/>
      <c r="K134" s="19"/>
      <c r="L134" s="46"/>
    </row>
    <row r="135" spans="1:12" ht="33" x14ac:dyDescent="0.3">
      <c r="A135" s="34">
        <v>132</v>
      </c>
      <c r="B135" s="28" t="s">
        <v>1606</v>
      </c>
      <c r="C135" s="28" t="s">
        <v>61</v>
      </c>
      <c r="D135" s="38" t="s">
        <v>652</v>
      </c>
      <c r="E135" s="38">
        <v>47836</v>
      </c>
      <c r="F135" s="28" t="s">
        <v>1607</v>
      </c>
      <c r="G135" s="29" t="s">
        <v>62</v>
      </c>
      <c r="H135" s="29" t="s">
        <v>10</v>
      </c>
      <c r="I135" s="19"/>
      <c r="J135" s="19"/>
      <c r="K135" s="19"/>
      <c r="L135" s="46"/>
    </row>
    <row r="136" spans="1:12" ht="33" x14ac:dyDescent="0.3">
      <c r="A136" s="34">
        <v>133</v>
      </c>
      <c r="B136" s="28" t="s">
        <v>1615</v>
      </c>
      <c r="C136" s="28" t="s">
        <v>6</v>
      </c>
      <c r="D136" s="38" t="s">
        <v>658</v>
      </c>
      <c r="E136" s="38">
        <v>47513</v>
      </c>
      <c r="F136" s="28" t="s">
        <v>38</v>
      </c>
      <c r="G136" s="29" t="s">
        <v>62</v>
      </c>
      <c r="H136" s="29" t="s">
        <v>10</v>
      </c>
      <c r="I136" s="19"/>
      <c r="J136" s="19"/>
      <c r="K136" s="19"/>
      <c r="L136" s="46"/>
    </row>
    <row r="137" spans="1:12" ht="33" x14ac:dyDescent="0.3">
      <c r="A137" s="34">
        <v>134</v>
      </c>
      <c r="B137" s="28" t="s">
        <v>1629</v>
      </c>
      <c r="C137" s="28" t="s">
        <v>61</v>
      </c>
      <c r="D137" s="38" t="s">
        <v>1464</v>
      </c>
      <c r="E137" s="38">
        <v>47776</v>
      </c>
      <c r="F137" s="28" t="s">
        <v>21</v>
      </c>
      <c r="G137" s="29" t="s">
        <v>62</v>
      </c>
      <c r="H137" s="29" t="s">
        <v>10</v>
      </c>
      <c r="I137" s="19"/>
      <c r="J137" s="19"/>
      <c r="K137" s="19"/>
      <c r="L137" s="46"/>
    </row>
    <row r="138" spans="1:12" ht="33" x14ac:dyDescent="0.3">
      <c r="A138" s="34">
        <v>135</v>
      </c>
      <c r="B138" s="28" t="s">
        <v>1634</v>
      </c>
      <c r="C138" s="28" t="s">
        <v>6</v>
      </c>
      <c r="D138" s="38" t="s">
        <v>763</v>
      </c>
      <c r="E138" s="38">
        <v>47490</v>
      </c>
      <c r="F138" s="28" t="s">
        <v>38</v>
      </c>
      <c r="G138" s="29" t="s">
        <v>62</v>
      </c>
      <c r="H138" s="29" t="s">
        <v>10</v>
      </c>
      <c r="I138" s="19"/>
      <c r="J138" s="19"/>
      <c r="K138" s="19"/>
      <c r="L138" s="46"/>
    </row>
    <row r="139" spans="1:12" ht="33" x14ac:dyDescent="0.3">
      <c r="A139" s="34">
        <v>136</v>
      </c>
      <c r="B139" s="28" t="s">
        <v>1642</v>
      </c>
      <c r="C139" s="28" t="s">
        <v>6</v>
      </c>
      <c r="D139" s="38" t="s">
        <v>1643</v>
      </c>
      <c r="E139" s="38">
        <v>47569</v>
      </c>
      <c r="F139" s="28" t="s">
        <v>21</v>
      </c>
      <c r="G139" s="29" t="s">
        <v>62</v>
      </c>
      <c r="H139" s="29" t="s">
        <v>10</v>
      </c>
      <c r="I139" s="19"/>
      <c r="J139" s="19"/>
      <c r="K139" s="19"/>
      <c r="L139" s="46"/>
    </row>
    <row r="140" spans="1:12" ht="33" x14ac:dyDescent="0.3">
      <c r="A140" s="34">
        <v>137</v>
      </c>
      <c r="B140" s="28" t="s">
        <v>1703</v>
      </c>
      <c r="C140" s="28" t="s">
        <v>201</v>
      </c>
      <c r="D140" s="38" t="s">
        <v>1461</v>
      </c>
      <c r="E140" s="38">
        <v>47723</v>
      </c>
      <c r="F140" s="28" t="s">
        <v>1173</v>
      </c>
      <c r="G140" s="29" t="s">
        <v>62</v>
      </c>
      <c r="H140" s="29" t="s">
        <v>10</v>
      </c>
      <c r="I140" s="19"/>
      <c r="J140" s="19"/>
      <c r="K140" s="19"/>
      <c r="L140" s="46"/>
    </row>
    <row r="141" spans="1:12" ht="33" x14ac:dyDescent="0.3">
      <c r="A141" s="34">
        <v>138</v>
      </c>
      <c r="B141" s="28" t="s">
        <v>1708</v>
      </c>
      <c r="C141" s="28" t="s">
        <v>61</v>
      </c>
      <c r="D141" s="38" t="s">
        <v>1229</v>
      </c>
      <c r="E141" s="38">
        <v>47555</v>
      </c>
      <c r="F141" s="28" t="s">
        <v>21</v>
      </c>
      <c r="G141" s="29" t="s">
        <v>62</v>
      </c>
      <c r="H141" s="29" t="s">
        <v>10</v>
      </c>
      <c r="I141" s="19"/>
      <c r="J141" s="19"/>
      <c r="K141" s="19"/>
      <c r="L141" s="46"/>
    </row>
    <row r="142" spans="1:12" ht="66" x14ac:dyDescent="0.3">
      <c r="A142" s="34">
        <v>139</v>
      </c>
      <c r="B142" s="28" t="s">
        <v>1715</v>
      </c>
      <c r="C142" s="28" t="s">
        <v>61</v>
      </c>
      <c r="D142" s="38" t="s">
        <v>1716</v>
      </c>
      <c r="E142" s="38">
        <v>47546</v>
      </c>
      <c r="F142" s="28" t="s">
        <v>1717</v>
      </c>
      <c r="G142" s="29" t="s">
        <v>62</v>
      </c>
      <c r="H142" s="29" t="s">
        <v>10</v>
      </c>
      <c r="I142" s="19"/>
      <c r="J142" s="19"/>
      <c r="K142" s="19"/>
      <c r="L142" s="46"/>
    </row>
    <row r="143" spans="1:12" ht="33" x14ac:dyDescent="0.3">
      <c r="A143" s="34">
        <v>140</v>
      </c>
      <c r="B143" s="28" t="s">
        <v>1722</v>
      </c>
      <c r="C143" s="28" t="s">
        <v>6</v>
      </c>
      <c r="D143" s="38" t="s">
        <v>1723</v>
      </c>
      <c r="E143" s="38">
        <v>47633</v>
      </c>
      <c r="F143" s="28" t="s">
        <v>21</v>
      </c>
      <c r="G143" s="29" t="s">
        <v>62</v>
      </c>
      <c r="H143" s="29" t="s">
        <v>10</v>
      </c>
      <c r="I143" s="19"/>
      <c r="J143" s="19"/>
      <c r="K143" s="19"/>
      <c r="L143" s="46"/>
    </row>
    <row r="144" spans="1:12" ht="33" x14ac:dyDescent="0.3">
      <c r="A144" s="34">
        <v>141</v>
      </c>
      <c r="B144" s="28" t="s">
        <v>1819</v>
      </c>
      <c r="C144" s="28" t="s">
        <v>6</v>
      </c>
      <c r="D144" s="38" t="s">
        <v>695</v>
      </c>
      <c r="E144" s="38">
        <v>47784</v>
      </c>
      <c r="F144" s="28" t="s">
        <v>49</v>
      </c>
      <c r="G144" s="29" t="s">
        <v>62</v>
      </c>
      <c r="H144" s="29" t="s">
        <v>10</v>
      </c>
      <c r="I144" s="19"/>
      <c r="J144" s="19"/>
      <c r="K144" s="19"/>
      <c r="L144" s="46"/>
    </row>
    <row r="145" spans="1:12" ht="33" x14ac:dyDescent="0.3">
      <c r="A145" s="34">
        <v>142</v>
      </c>
      <c r="B145" s="28" t="s">
        <v>1838</v>
      </c>
      <c r="C145" s="28" t="s">
        <v>61</v>
      </c>
      <c r="D145" s="38" t="s">
        <v>920</v>
      </c>
      <c r="E145" s="38">
        <v>47512</v>
      </c>
      <c r="F145" s="28" t="s">
        <v>38</v>
      </c>
      <c r="G145" s="29" t="s">
        <v>62</v>
      </c>
      <c r="H145" s="29" t="s">
        <v>10</v>
      </c>
      <c r="I145" s="19"/>
      <c r="J145" s="19"/>
      <c r="K145" s="19"/>
      <c r="L145" s="46"/>
    </row>
    <row r="146" spans="1:12" ht="33" x14ac:dyDescent="0.3">
      <c r="A146" s="34">
        <v>143</v>
      </c>
      <c r="B146" s="28" t="s">
        <v>1846</v>
      </c>
      <c r="C146" s="28" t="s">
        <v>61</v>
      </c>
      <c r="D146" s="38" t="s">
        <v>1125</v>
      </c>
      <c r="E146" s="38">
        <v>47581</v>
      </c>
      <c r="F146" s="28" t="s">
        <v>21</v>
      </c>
      <c r="G146" s="29" t="s">
        <v>62</v>
      </c>
      <c r="H146" s="29" t="s">
        <v>10</v>
      </c>
      <c r="I146" s="19"/>
      <c r="J146" s="19"/>
      <c r="K146" s="19"/>
      <c r="L146" s="46"/>
    </row>
    <row r="147" spans="1:12" ht="33" x14ac:dyDescent="0.3">
      <c r="A147" s="34">
        <v>144</v>
      </c>
      <c r="B147" s="28" t="s">
        <v>914</v>
      </c>
      <c r="C147" s="28" t="s">
        <v>6</v>
      </c>
      <c r="D147" s="38" t="s">
        <v>713</v>
      </c>
      <c r="E147" s="38">
        <v>47535</v>
      </c>
      <c r="F147" s="28" t="s">
        <v>153</v>
      </c>
      <c r="G147" s="29" t="s">
        <v>30</v>
      </c>
      <c r="H147" s="29" t="s">
        <v>10</v>
      </c>
      <c r="I147" s="19"/>
      <c r="J147" s="19"/>
      <c r="K147" s="19"/>
      <c r="L147" s="46"/>
    </row>
    <row r="148" spans="1:12" ht="33" x14ac:dyDescent="0.3">
      <c r="A148" s="34">
        <v>145</v>
      </c>
      <c r="B148" s="28" t="s">
        <v>1393</v>
      </c>
      <c r="C148" s="28" t="s">
        <v>6</v>
      </c>
      <c r="D148" s="38" t="s">
        <v>1052</v>
      </c>
      <c r="E148" s="38">
        <v>47813</v>
      </c>
      <c r="F148" s="28" t="s">
        <v>1394</v>
      </c>
      <c r="G148" s="29" t="s">
        <v>30</v>
      </c>
      <c r="H148" s="29" t="s">
        <v>10</v>
      </c>
      <c r="I148" s="19"/>
      <c r="J148" s="19"/>
      <c r="K148" s="19"/>
      <c r="L148" s="46"/>
    </row>
    <row r="149" spans="1:12" ht="33" x14ac:dyDescent="0.3">
      <c r="A149" s="34">
        <v>146</v>
      </c>
      <c r="B149" s="28" t="s">
        <v>1874</v>
      </c>
      <c r="C149" s="28" t="s">
        <v>6</v>
      </c>
      <c r="D149" s="38" t="s">
        <v>1875</v>
      </c>
      <c r="E149" s="38">
        <v>47638</v>
      </c>
      <c r="F149" s="28" t="s">
        <v>153</v>
      </c>
      <c r="G149" s="29" t="s">
        <v>30</v>
      </c>
      <c r="H149" s="29" t="s">
        <v>10</v>
      </c>
      <c r="I149" s="19"/>
      <c r="J149" s="19"/>
      <c r="K149" s="19"/>
      <c r="L149" s="46"/>
    </row>
    <row r="150" spans="1:12" ht="49.5" x14ac:dyDescent="0.3">
      <c r="A150" s="34">
        <v>147</v>
      </c>
      <c r="B150" s="28" t="s">
        <v>897</v>
      </c>
      <c r="C150" s="28" t="s">
        <v>6</v>
      </c>
      <c r="D150" s="38" t="s">
        <v>695</v>
      </c>
      <c r="E150" s="38">
        <v>47784</v>
      </c>
      <c r="F150" s="28" t="s">
        <v>21</v>
      </c>
      <c r="G150" s="29" t="s">
        <v>98</v>
      </c>
      <c r="H150" s="29" t="s">
        <v>10</v>
      </c>
      <c r="I150" s="19"/>
      <c r="J150" s="19"/>
      <c r="K150" s="19"/>
      <c r="L150" s="46"/>
    </row>
    <row r="151" spans="1:12" ht="49.5" x14ac:dyDescent="0.3">
      <c r="A151" s="34">
        <v>148</v>
      </c>
      <c r="B151" s="28" t="s">
        <v>996</v>
      </c>
      <c r="C151" s="28" t="s">
        <v>6</v>
      </c>
      <c r="D151" s="38" t="s">
        <v>976</v>
      </c>
      <c r="E151" s="38">
        <v>47665</v>
      </c>
      <c r="F151" s="28" t="s">
        <v>21</v>
      </c>
      <c r="G151" s="29" t="s">
        <v>98</v>
      </c>
      <c r="H151" s="29" t="s">
        <v>10</v>
      </c>
      <c r="I151" s="19"/>
      <c r="J151" s="19"/>
      <c r="K151" s="19"/>
      <c r="L151" s="46"/>
    </row>
    <row r="152" spans="1:12" ht="33" x14ac:dyDescent="0.3">
      <c r="A152" s="34">
        <v>149</v>
      </c>
      <c r="B152" s="28" t="s">
        <v>1556</v>
      </c>
      <c r="C152" s="28" t="s">
        <v>6</v>
      </c>
      <c r="D152" s="38" t="s">
        <v>797</v>
      </c>
      <c r="E152" s="38">
        <v>47517</v>
      </c>
      <c r="F152" s="28" t="s">
        <v>153</v>
      </c>
      <c r="G152" s="29" t="s">
        <v>98</v>
      </c>
      <c r="H152" s="29" t="s">
        <v>10</v>
      </c>
      <c r="I152" s="19"/>
      <c r="J152" s="19"/>
      <c r="K152" s="19"/>
      <c r="L152" s="46"/>
    </row>
    <row r="153" spans="1:12" ht="33" x14ac:dyDescent="0.3">
      <c r="A153" s="34">
        <v>150</v>
      </c>
      <c r="B153" s="28" t="s">
        <v>1780</v>
      </c>
      <c r="C153" s="28" t="s">
        <v>6</v>
      </c>
      <c r="D153" s="38" t="s">
        <v>658</v>
      </c>
      <c r="E153" s="38">
        <v>47513</v>
      </c>
      <c r="F153" s="28" t="s">
        <v>153</v>
      </c>
      <c r="G153" s="29" t="s">
        <v>98</v>
      </c>
      <c r="H153" s="29" t="s">
        <v>10</v>
      </c>
      <c r="I153" s="19"/>
      <c r="J153" s="19"/>
      <c r="K153" s="19"/>
      <c r="L153" s="46"/>
    </row>
    <row r="154" spans="1:12" ht="33" x14ac:dyDescent="0.3">
      <c r="A154" s="34">
        <v>151</v>
      </c>
      <c r="B154" s="28" t="s">
        <v>1905</v>
      </c>
      <c r="C154" s="28" t="s">
        <v>201</v>
      </c>
      <c r="D154" s="38" t="s">
        <v>911</v>
      </c>
      <c r="E154" s="38">
        <v>47498</v>
      </c>
      <c r="F154" s="28" t="s">
        <v>1906</v>
      </c>
      <c r="G154" s="29" t="s">
        <v>98</v>
      </c>
      <c r="H154" s="29" t="s">
        <v>10</v>
      </c>
      <c r="I154" s="19"/>
      <c r="J154" s="19"/>
      <c r="K154" s="19"/>
      <c r="L154" s="46"/>
    </row>
    <row r="155" spans="1:12" ht="33" x14ac:dyDescent="0.3">
      <c r="A155" s="34">
        <v>152</v>
      </c>
      <c r="B155" s="28" t="s">
        <v>653</v>
      </c>
      <c r="C155" s="28" t="s">
        <v>6</v>
      </c>
      <c r="D155" s="38" t="s">
        <v>654</v>
      </c>
      <c r="E155" s="38">
        <v>47745</v>
      </c>
      <c r="F155" s="28" t="s">
        <v>21</v>
      </c>
      <c r="G155" s="29" t="s">
        <v>105</v>
      </c>
      <c r="H155" s="29" t="s">
        <v>10</v>
      </c>
      <c r="I155" s="19"/>
      <c r="J155" s="19"/>
      <c r="K155" s="19"/>
      <c r="L155" s="46"/>
    </row>
    <row r="156" spans="1:12" ht="33" x14ac:dyDescent="0.3">
      <c r="A156" s="34">
        <v>153</v>
      </c>
      <c r="B156" s="28" t="s">
        <v>760</v>
      </c>
      <c r="C156" s="28" t="s">
        <v>61</v>
      </c>
      <c r="D156" s="38" t="s">
        <v>761</v>
      </c>
      <c r="E156" s="38">
        <v>47783</v>
      </c>
      <c r="F156" s="28" t="s">
        <v>70</v>
      </c>
      <c r="G156" s="29" t="s">
        <v>105</v>
      </c>
      <c r="H156" s="29" t="s">
        <v>10</v>
      </c>
      <c r="I156" s="19"/>
      <c r="J156" s="19"/>
      <c r="K156" s="19"/>
      <c r="L156" s="46"/>
    </row>
    <row r="157" spans="1:12" ht="33" x14ac:dyDescent="0.3">
      <c r="A157" s="34">
        <v>154</v>
      </c>
      <c r="B157" s="28" t="s">
        <v>823</v>
      </c>
      <c r="C157" s="28" t="s">
        <v>6</v>
      </c>
      <c r="D157" s="38" t="s">
        <v>658</v>
      </c>
      <c r="E157" s="38">
        <v>47513</v>
      </c>
      <c r="F157" s="28" t="s">
        <v>21</v>
      </c>
      <c r="G157" s="29" t="s">
        <v>105</v>
      </c>
      <c r="H157" s="29" t="s">
        <v>10</v>
      </c>
      <c r="I157" s="19"/>
      <c r="J157" s="19"/>
      <c r="K157" s="19"/>
      <c r="L157" s="46"/>
    </row>
    <row r="158" spans="1:12" ht="33" x14ac:dyDescent="0.3">
      <c r="A158" s="34">
        <v>155</v>
      </c>
      <c r="B158" s="28" t="s">
        <v>824</v>
      </c>
      <c r="C158" s="28" t="s">
        <v>6</v>
      </c>
      <c r="D158" s="38" t="s">
        <v>825</v>
      </c>
      <c r="E158" s="38">
        <v>47595</v>
      </c>
      <c r="F158" s="28" t="s">
        <v>152</v>
      </c>
      <c r="G158" s="29" t="s">
        <v>105</v>
      </c>
      <c r="H158" s="29" t="s">
        <v>10</v>
      </c>
      <c r="I158" s="19"/>
      <c r="J158" s="19"/>
      <c r="K158" s="19"/>
      <c r="L158" s="46"/>
    </row>
    <row r="159" spans="1:12" ht="33" x14ac:dyDescent="0.3">
      <c r="A159" s="34">
        <v>156</v>
      </c>
      <c r="B159" s="28" t="s">
        <v>892</v>
      </c>
      <c r="C159" s="28" t="s">
        <v>6</v>
      </c>
      <c r="D159" s="38" t="s">
        <v>893</v>
      </c>
      <c r="E159" s="38">
        <v>47723</v>
      </c>
      <c r="F159" s="28" t="s">
        <v>21</v>
      </c>
      <c r="G159" s="29" t="s">
        <v>105</v>
      </c>
      <c r="H159" s="29" t="s">
        <v>10</v>
      </c>
      <c r="I159" s="19"/>
      <c r="J159" s="19"/>
      <c r="K159" s="19"/>
      <c r="L159" s="46"/>
    </row>
    <row r="160" spans="1:12" ht="33" x14ac:dyDescent="0.3">
      <c r="A160" s="34">
        <v>157</v>
      </c>
      <c r="B160" s="28" t="s">
        <v>932</v>
      </c>
      <c r="C160" s="28" t="s">
        <v>61</v>
      </c>
      <c r="D160" s="38" t="s">
        <v>763</v>
      </c>
      <c r="E160" s="38">
        <v>47490</v>
      </c>
      <c r="F160" s="28" t="s">
        <v>933</v>
      </c>
      <c r="G160" s="29" t="s">
        <v>105</v>
      </c>
      <c r="H160" s="29" t="s">
        <v>10</v>
      </c>
      <c r="I160" s="19"/>
      <c r="J160" s="19"/>
      <c r="K160" s="19"/>
      <c r="L160" s="46"/>
    </row>
    <row r="161" spans="1:12" ht="33" x14ac:dyDescent="0.3">
      <c r="A161" s="34">
        <v>158</v>
      </c>
      <c r="B161" s="28" t="s">
        <v>1022</v>
      </c>
      <c r="C161" s="28" t="s">
        <v>6</v>
      </c>
      <c r="D161" s="38" t="s">
        <v>1023</v>
      </c>
      <c r="E161" s="38">
        <v>47577</v>
      </c>
      <c r="F161" s="28" t="s">
        <v>21</v>
      </c>
      <c r="G161" s="29" t="s">
        <v>105</v>
      </c>
      <c r="H161" s="29" t="s">
        <v>10</v>
      </c>
      <c r="I161" s="19"/>
      <c r="J161" s="19"/>
      <c r="K161" s="19"/>
      <c r="L161" s="46"/>
    </row>
    <row r="162" spans="1:12" ht="49.5" x14ac:dyDescent="0.3">
      <c r="A162" s="34">
        <v>159</v>
      </c>
      <c r="B162" s="28" t="s">
        <v>1026</v>
      </c>
      <c r="C162" s="28" t="s">
        <v>107</v>
      </c>
      <c r="D162" s="38" t="s">
        <v>1027</v>
      </c>
      <c r="E162" s="38">
        <v>47815</v>
      </c>
      <c r="F162" s="28" t="s">
        <v>1028</v>
      </c>
      <c r="G162" s="29" t="s">
        <v>105</v>
      </c>
      <c r="H162" s="29" t="s">
        <v>10</v>
      </c>
      <c r="I162" s="19"/>
      <c r="J162" s="19"/>
      <c r="K162" s="19"/>
      <c r="L162" s="46"/>
    </row>
    <row r="163" spans="1:12" ht="33" x14ac:dyDescent="0.3">
      <c r="A163" s="34">
        <v>160</v>
      </c>
      <c r="B163" s="28" t="s">
        <v>1066</v>
      </c>
      <c r="C163" s="28" t="s">
        <v>6</v>
      </c>
      <c r="D163" s="38" t="s">
        <v>1067</v>
      </c>
      <c r="E163" s="38">
        <v>47678</v>
      </c>
      <c r="F163" s="28" t="s">
        <v>75</v>
      </c>
      <c r="G163" s="29" t="s">
        <v>105</v>
      </c>
      <c r="H163" s="29" t="s">
        <v>10</v>
      </c>
      <c r="I163" s="19"/>
      <c r="J163" s="19"/>
      <c r="K163" s="19"/>
      <c r="L163" s="46"/>
    </row>
    <row r="164" spans="1:12" ht="49.5" x14ac:dyDescent="0.3">
      <c r="A164" s="34">
        <v>161</v>
      </c>
      <c r="B164" s="28" t="s">
        <v>1116</v>
      </c>
      <c r="C164" s="28" t="s">
        <v>6</v>
      </c>
      <c r="D164" s="38" t="s">
        <v>1117</v>
      </c>
      <c r="E164" s="38">
        <v>47671</v>
      </c>
      <c r="F164" s="28" t="s">
        <v>1118</v>
      </c>
      <c r="G164" s="29" t="s">
        <v>105</v>
      </c>
      <c r="H164" s="29" t="s">
        <v>10</v>
      </c>
      <c r="I164" s="19"/>
      <c r="J164" s="19"/>
      <c r="K164" s="19"/>
      <c r="L164" s="46"/>
    </row>
    <row r="165" spans="1:12" ht="33" x14ac:dyDescent="0.3">
      <c r="A165" s="34">
        <v>162</v>
      </c>
      <c r="B165" s="28" t="s">
        <v>1153</v>
      </c>
      <c r="C165" s="28" t="s">
        <v>61</v>
      </c>
      <c r="D165" s="38">
        <v>45713</v>
      </c>
      <c r="E165" s="38">
        <v>47539</v>
      </c>
      <c r="F165" s="28" t="s">
        <v>933</v>
      </c>
      <c r="G165" s="39" t="s">
        <v>105</v>
      </c>
      <c r="H165" s="29" t="s">
        <v>10</v>
      </c>
      <c r="I165" s="19"/>
      <c r="J165" s="19"/>
      <c r="K165" s="19"/>
      <c r="L165" s="46"/>
    </row>
    <row r="166" spans="1:12" ht="49.5" x14ac:dyDescent="0.3">
      <c r="A166" s="34">
        <v>163</v>
      </c>
      <c r="B166" s="28" t="s">
        <v>1160</v>
      </c>
      <c r="C166" s="28" t="s">
        <v>6</v>
      </c>
      <c r="D166" s="38" t="s">
        <v>1161</v>
      </c>
      <c r="E166" s="38">
        <v>47685</v>
      </c>
      <c r="F166" s="28" t="s">
        <v>38</v>
      </c>
      <c r="G166" s="29" t="s">
        <v>105</v>
      </c>
      <c r="H166" s="29" t="s">
        <v>10</v>
      </c>
      <c r="I166" s="19"/>
      <c r="J166" s="19"/>
      <c r="K166" s="19"/>
      <c r="L166" s="46"/>
    </row>
    <row r="167" spans="1:12" ht="33" x14ac:dyDescent="0.3">
      <c r="A167" s="34">
        <v>164</v>
      </c>
      <c r="B167" s="28" t="s">
        <v>1241</v>
      </c>
      <c r="C167" s="28" t="s">
        <v>6</v>
      </c>
      <c r="D167" s="38" t="s">
        <v>1242</v>
      </c>
      <c r="E167" s="38">
        <v>47779</v>
      </c>
      <c r="F167" s="28" t="s">
        <v>1243</v>
      </c>
      <c r="G167" s="29" t="s">
        <v>105</v>
      </c>
      <c r="H167" s="29" t="s">
        <v>10</v>
      </c>
      <c r="I167" s="19"/>
      <c r="J167" s="19"/>
      <c r="K167" s="19"/>
      <c r="L167" s="46"/>
    </row>
    <row r="168" spans="1:12" ht="33" x14ac:dyDescent="0.3">
      <c r="A168" s="34">
        <v>165</v>
      </c>
      <c r="B168" s="28" t="s">
        <v>1273</v>
      </c>
      <c r="C168" s="28" t="s">
        <v>61</v>
      </c>
      <c r="D168" s="38" t="s">
        <v>911</v>
      </c>
      <c r="E168" s="38">
        <v>47498</v>
      </c>
      <c r="F168" s="28" t="s">
        <v>933</v>
      </c>
      <c r="G168" s="29" t="s">
        <v>105</v>
      </c>
      <c r="H168" s="29" t="s">
        <v>10</v>
      </c>
      <c r="I168" s="19"/>
      <c r="J168" s="19"/>
      <c r="K168" s="19"/>
      <c r="L168" s="46"/>
    </row>
    <row r="169" spans="1:12" ht="33" x14ac:dyDescent="0.3">
      <c r="A169" s="34">
        <v>166</v>
      </c>
      <c r="B169" s="28" t="s">
        <v>1313</v>
      </c>
      <c r="C169" s="28" t="s">
        <v>6</v>
      </c>
      <c r="D169" s="38" t="s">
        <v>652</v>
      </c>
      <c r="E169" s="38">
        <v>47836</v>
      </c>
      <c r="F169" s="28" t="s">
        <v>70</v>
      </c>
      <c r="G169" s="29" t="s">
        <v>105</v>
      </c>
      <c r="H169" s="29" t="s">
        <v>10</v>
      </c>
      <c r="I169" s="19"/>
      <c r="J169" s="19"/>
      <c r="K169" s="19"/>
      <c r="L169" s="46"/>
    </row>
    <row r="170" spans="1:12" ht="33" x14ac:dyDescent="0.3">
      <c r="A170" s="34">
        <v>167</v>
      </c>
      <c r="B170" s="28" t="s">
        <v>1314</v>
      </c>
      <c r="C170" s="28" t="s">
        <v>61</v>
      </c>
      <c r="D170" s="38" t="s">
        <v>1315</v>
      </c>
      <c r="E170" s="38">
        <v>47706</v>
      </c>
      <c r="F170" s="28" t="s">
        <v>21</v>
      </c>
      <c r="G170" s="29" t="s">
        <v>105</v>
      </c>
      <c r="H170" s="29" t="s">
        <v>10</v>
      </c>
      <c r="I170" s="19"/>
      <c r="J170" s="19"/>
      <c r="K170" s="19"/>
      <c r="L170" s="46"/>
    </row>
    <row r="171" spans="1:12" ht="49.5" x14ac:dyDescent="0.3">
      <c r="A171" s="34">
        <v>168</v>
      </c>
      <c r="B171" s="28" t="s">
        <v>1364</v>
      </c>
      <c r="C171" s="28" t="s">
        <v>61</v>
      </c>
      <c r="D171" s="38" t="s">
        <v>1220</v>
      </c>
      <c r="E171" s="38">
        <v>47714</v>
      </c>
      <c r="F171" s="28" t="s">
        <v>288</v>
      </c>
      <c r="G171" s="29" t="s">
        <v>105</v>
      </c>
      <c r="H171" s="29" t="s">
        <v>10</v>
      </c>
      <c r="I171" s="19"/>
      <c r="J171" s="19"/>
      <c r="K171" s="19"/>
      <c r="L171" s="46"/>
    </row>
    <row r="172" spans="1:12" ht="33" x14ac:dyDescent="0.3">
      <c r="A172" s="34">
        <v>169</v>
      </c>
      <c r="B172" s="28" t="s">
        <v>1368</v>
      </c>
      <c r="C172" s="28" t="s">
        <v>6</v>
      </c>
      <c r="D172" s="38" t="s">
        <v>1369</v>
      </c>
      <c r="E172" s="38">
        <v>47699</v>
      </c>
      <c r="F172" s="28" t="s">
        <v>21</v>
      </c>
      <c r="G172" s="29" t="s">
        <v>105</v>
      </c>
      <c r="H172" s="29" t="s">
        <v>10</v>
      </c>
      <c r="I172" s="19"/>
      <c r="J172" s="19"/>
      <c r="K172" s="19"/>
      <c r="L172" s="46"/>
    </row>
    <row r="173" spans="1:12" ht="49.5" x14ac:dyDescent="0.3">
      <c r="A173" s="34">
        <v>170</v>
      </c>
      <c r="B173" s="28" t="s">
        <v>1374</v>
      </c>
      <c r="C173" s="28" t="s">
        <v>6</v>
      </c>
      <c r="D173" s="38" t="s">
        <v>802</v>
      </c>
      <c r="E173" s="38">
        <v>47763</v>
      </c>
      <c r="F173" s="28" t="s">
        <v>51</v>
      </c>
      <c r="G173" s="29" t="s">
        <v>105</v>
      </c>
      <c r="H173" s="29" t="s">
        <v>10</v>
      </c>
      <c r="I173" s="19"/>
      <c r="J173" s="19"/>
      <c r="K173" s="19"/>
      <c r="L173" s="46"/>
    </row>
    <row r="174" spans="1:12" ht="33" x14ac:dyDescent="0.3">
      <c r="A174" s="34">
        <v>171</v>
      </c>
      <c r="B174" s="28" t="s">
        <v>1375</v>
      </c>
      <c r="C174" s="28" t="s">
        <v>6</v>
      </c>
      <c r="D174" s="38" t="s">
        <v>695</v>
      </c>
      <c r="E174" s="38">
        <v>47784</v>
      </c>
      <c r="F174" s="28" t="s">
        <v>38</v>
      </c>
      <c r="G174" s="29" t="s">
        <v>105</v>
      </c>
      <c r="H174" s="29" t="s">
        <v>10</v>
      </c>
      <c r="I174" s="19"/>
      <c r="J174" s="19"/>
      <c r="K174" s="19"/>
      <c r="L174" s="46"/>
    </row>
    <row r="175" spans="1:12" ht="33" x14ac:dyDescent="0.3">
      <c r="A175" s="34">
        <v>172</v>
      </c>
      <c r="B175" s="28" t="s">
        <v>1447</v>
      </c>
      <c r="C175" s="28" t="s">
        <v>6</v>
      </c>
      <c r="D175" s="38" t="s">
        <v>1253</v>
      </c>
      <c r="E175" s="38">
        <v>47681</v>
      </c>
      <c r="F175" s="28" t="s">
        <v>856</v>
      </c>
      <c r="G175" s="29" t="s">
        <v>105</v>
      </c>
      <c r="H175" s="29" t="s">
        <v>10</v>
      </c>
      <c r="I175" s="19"/>
      <c r="J175" s="19"/>
      <c r="K175" s="19"/>
      <c r="L175" s="46"/>
    </row>
    <row r="176" spans="1:12" ht="33" x14ac:dyDescent="0.3">
      <c r="A176" s="34">
        <v>173</v>
      </c>
      <c r="B176" s="28" t="s">
        <v>1492</v>
      </c>
      <c r="C176" s="28" t="s">
        <v>6</v>
      </c>
      <c r="D176" s="38" t="s">
        <v>1493</v>
      </c>
      <c r="E176" s="38">
        <v>47689</v>
      </c>
      <c r="F176" s="28" t="s">
        <v>70</v>
      </c>
      <c r="G176" s="29" t="s">
        <v>105</v>
      </c>
      <c r="H176" s="29" t="s">
        <v>10</v>
      </c>
      <c r="I176" s="19"/>
      <c r="J176" s="19"/>
      <c r="K176" s="19"/>
      <c r="L176" s="46"/>
    </row>
    <row r="177" spans="1:12" ht="33" x14ac:dyDescent="0.3">
      <c r="A177" s="34">
        <v>174</v>
      </c>
      <c r="B177" s="28" t="s">
        <v>1514</v>
      </c>
      <c r="C177" s="28" t="s">
        <v>61</v>
      </c>
      <c r="D177" s="38" t="s">
        <v>1515</v>
      </c>
      <c r="E177" s="38">
        <v>47651</v>
      </c>
      <c r="F177" s="28" t="s">
        <v>38</v>
      </c>
      <c r="G177" s="29" t="s">
        <v>105</v>
      </c>
      <c r="H177" s="29" t="s">
        <v>10</v>
      </c>
      <c r="I177" s="19"/>
      <c r="J177" s="19"/>
      <c r="K177" s="19"/>
      <c r="L177" s="46"/>
    </row>
    <row r="178" spans="1:12" ht="33" x14ac:dyDescent="0.3">
      <c r="A178" s="34">
        <v>175</v>
      </c>
      <c r="B178" s="28" t="s">
        <v>1594</v>
      </c>
      <c r="C178" s="28" t="s">
        <v>6</v>
      </c>
      <c r="D178" s="38" t="s">
        <v>1595</v>
      </c>
      <c r="E178" s="38">
        <v>47846</v>
      </c>
      <c r="F178" s="28" t="s">
        <v>856</v>
      </c>
      <c r="G178" s="29" t="s">
        <v>105</v>
      </c>
      <c r="H178" s="29" t="s">
        <v>10</v>
      </c>
      <c r="I178" s="19"/>
      <c r="J178" s="19"/>
      <c r="K178" s="19"/>
      <c r="L178" s="46"/>
    </row>
    <row r="179" spans="1:12" ht="33" x14ac:dyDescent="0.3">
      <c r="A179" s="34">
        <v>176</v>
      </c>
      <c r="B179" s="28" t="s">
        <v>1620</v>
      </c>
      <c r="C179" s="28" t="s">
        <v>6</v>
      </c>
      <c r="D179" s="38" t="s">
        <v>1621</v>
      </c>
      <c r="E179" s="38">
        <v>47843</v>
      </c>
      <c r="F179" s="28" t="s">
        <v>21</v>
      </c>
      <c r="G179" s="29" t="s">
        <v>105</v>
      </c>
      <c r="H179" s="29" t="s">
        <v>10</v>
      </c>
      <c r="I179" s="19"/>
      <c r="J179" s="19"/>
      <c r="K179" s="19"/>
      <c r="L179" s="46"/>
    </row>
    <row r="180" spans="1:12" ht="33" x14ac:dyDescent="0.3">
      <c r="A180" s="34">
        <v>177</v>
      </c>
      <c r="B180" s="28" t="s">
        <v>1625</v>
      </c>
      <c r="C180" s="28" t="s">
        <v>6</v>
      </c>
      <c r="D180" s="38" t="s">
        <v>1067</v>
      </c>
      <c r="E180" s="38">
        <v>47678</v>
      </c>
      <c r="F180" s="28" t="s">
        <v>1254</v>
      </c>
      <c r="G180" s="29" t="s">
        <v>105</v>
      </c>
      <c r="H180" s="29" t="s">
        <v>10</v>
      </c>
      <c r="I180" s="19"/>
      <c r="J180" s="19"/>
      <c r="K180" s="19"/>
      <c r="L180" s="46"/>
    </row>
    <row r="181" spans="1:12" ht="33" x14ac:dyDescent="0.3">
      <c r="A181" s="34">
        <v>178</v>
      </c>
      <c r="B181" s="28" t="s">
        <v>1646</v>
      </c>
      <c r="C181" s="28" t="s">
        <v>6</v>
      </c>
      <c r="D181" s="38" t="s">
        <v>1493</v>
      </c>
      <c r="E181" s="38">
        <v>47689</v>
      </c>
      <c r="F181" s="28" t="s">
        <v>21</v>
      </c>
      <c r="G181" s="29" t="s">
        <v>105</v>
      </c>
      <c r="H181" s="29" t="s">
        <v>10</v>
      </c>
      <c r="I181" s="19"/>
      <c r="J181" s="19"/>
      <c r="K181" s="19"/>
      <c r="L181" s="46"/>
    </row>
    <row r="182" spans="1:12" ht="33" x14ac:dyDescent="0.3">
      <c r="A182" s="34">
        <v>179</v>
      </c>
      <c r="B182" s="28" t="s">
        <v>1673</v>
      </c>
      <c r="C182" s="28" t="s">
        <v>6</v>
      </c>
      <c r="D182" s="38" t="s">
        <v>1262</v>
      </c>
      <c r="E182" s="38">
        <v>47573</v>
      </c>
      <c r="F182" s="28" t="s">
        <v>21</v>
      </c>
      <c r="G182" s="29" t="s">
        <v>105</v>
      </c>
      <c r="H182" s="29" t="s">
        <v>10</v>
      </c>
      <c r="I182" s="19"/>
      <c r="J182" s="19"/>
      <c r="K182" s="19"/>
      <c r="L182" s="46"/>
    </row>
    <row r="183" spans="1:12" ht="66" x14ac:dyDescent="0.3">
      <c r="A183" s="34">
        <v>180</v>
      </c>
      <c r="B183" s="28" t="s">
        <v>1686</v>
      </c>
      <c r="C183" s="28" t="s">
        <v>6</v>
      </c>
      <c r="D183" s="38" t="s">
        <v>820</v>
      </c>
      <c r="E183" s="38">
        <v>47542</v>
      </c>
      <c r="F183" s="28" t="s">
        <v>409</v>
      </c>
      <c r="G183" s="29" t="s">
        <v>105</v>
      </c>
      <c r="H183" s="29" t="s">
        <v>10</v>
      </c>
      <c r="I183" s="19"/>
      <c r="J183" s="19"/>
      <c r="K183" s="19"/>
      <c r="L183" s="46"/>
    </row>
    <row r="184" spans="1:12" ht="33" x14ac:dyDescent="0.3">
      <c r="A184" s="34">
        <v>181</v>
      </c>
      <c r="B184" s="28" t="s">
        <v>1744</v>
      </c>
      <c r="C184" s="28" t="s">
        <v>61</v>
      </c>
      <c r="D184" s="38" t="s">
        <v>1745</v>
      </c>
      <c r="E184" s="38">
        <v>47829</v>
      </c>
      <c r="F184" s="28" t="s">
        <v>933</v>
      </c>
      <c r="G184" s="29" t="s">
        <v>105</v>
      </c>
      <c r="H184" s="29" t="s">
        <v>10</v>
      </c>
      <c r="I184" s="19"/>
      <c r="J184" s="19"/>
      <c r="K184" s="19"/>
      <c r="L184" s="46"/>
    </row>
    <row r="185" spans="1:12" ht="33" x14ac:dyDescent="0.3">
      <c r="A185" s="34">
        <v>182</v>
      </c>
      <c r="B185" s="28" t="s">
        <v>1779</v>
      </c>
      <c r="C185" s="28" t="s">
        <v>61</v>
      </c>
      <c r="D185" s="38" t="s">
        <v>1621</v>
      </c>
      <c r="E185" s="38">
        <v>47843</v>
      </c>
      <c r="F185" s="28" t="s">
        <v>409</v>
      </c>
      <c r="G185" s="29" t="s">
        <v>105</v>
      </c>
      <c r="H185" s="29" t="s">
        <v>10</v>
      </c>
      <c r="I185" s="19"/>
      <c r="J185" s="19"/>
      <c r="K185" s="19"/>
      <c r="L185" s="46"/>
    </row>
    <row r="186" spans="1:12" ht="49.5" x14ac:dyDescent="0.3">
      <c r="A186" s="34">
        <v>183</v>
      </c>
      <c r="B186" s="28" t="s">
        <v>1851</v>
      </c>
      <c r="C186" s="28" t="s">
        <v>6</v>
      </c>
      <c r="D186" s="38" t="s">
        <v>958</v>
      </c>
      <c r="E186" s="38">
        <v>47738</v>
      </c>
      <c r="F186" s="28" t="s">
        <v>153</v>
      </c>
      <c r="G186" s="29" t="s">
        <v>105</v>
      </c>
      <c r="H186" s="29" t="s">
        <v>10</v>
      </c>
      <c r="I186" s="19"/>
      <c r="J186" s="19"/>
      <c r="K186" s="19"/>
      <c r="L186" s="46"/>
    </row>
    <row r="187" spans="1:12" ht="33" x14ac:dyDescent="0.3">
      <c r="A187" s="34">
        <v>184</v>
      </c>
      <c r="B187" s="28" t="s">
        <v>1879</v>
      </c>
      <c r="C187" s="28" t="s">
        <v>6</v>
      </c>
      <c r="D187" s="38" t="s">
        <v>658</v>
      </c>
      <c r="E187" s="38">
        <v>47513</v>
      </c>
      <c r="F187" s="28" t="s">
        <v>21</v>
      </c>
      <c r="G187" s="29" t="s">
        <v>105</v>
      </c>
      <c r="H187" s="29" t="s">
        <v>10</v>
      </c>
      <c r="I187" s="19"/>
      <c r="J187" s="19"/>
      <c r="K187" s="19"/>
      <c r="L187" s="46"/>
    </row>
    <row r="188" spans="1:12" ht="49.5" x14ac:dyDescent="0.3">
      <c r="A188" s="34">
        <v>185</v>
      </c>
      <c r="B188" s="28" t="s">
        <v>801</v>
      </c>
      <c r="C188" s="28" t="s">
        <v>6</v>
      </c>
      <c r="D188" s="38" t="s">
        <v>802</v>
      </c>
      <c r="E188" s="38">
        <v>47763</v>
      </c>
      <c r="F188" s="28" t="s">
        <v>75</v>
      </c>
      <c r="G188" s="29" t="s">
        <v>113</v>
      </c>
      <c r="H188" s="29" t="s">
        <v>10</v>
      </c>
      <c r="I188" s="19"/>
      <c r="J188" s="19"/>
      <c r="K188" s="19"/>
      <c r="L188" s="46"/>
    </row>
    <row r="189" spans="1:12" ht="49.5" x14ac:dyDescent="0.3">
      <c r="A189" s="34">
        <v>186</v>
      </c>
      <c r="B189" s="28" t="s">
        <v>964</v>
      </c>
      <c r="C189" s="28" t="s">
        <v>6</v>
      </c>
      <c r="D189" s="38" t="s">
        <v>911</v>
      </c>
      <c r="E189" s="38">
        <v>47498</v>
      </c>
      <c r="F189" s="28" t="s">
        <v>21</v>
      </c>
      <c r="G189" s="29" t="s">
        <v>113</v>
      </c>
      <c r="H189" s="29" t="s">
        <v>10</v>
      </c>
      <c r="I189" s="19"/>
      <c r="J189" s="19"/>
      <c r="K189" s="19"/>
      <c r="L189" s="46"/>
    </row>
    <row r="190" spans="1:12" ht="33" x14ac:dyDescent="0.3">
      <c r="A190" s="34">
        <v>187</v>
      </c>
      <c r="B190" s="28" t="s">
        <v>1356</v>
      </c>
      <c r="C190" s="28" t="s">
        <v>6</v>
      </c>
      <c r="D190" s="38" t="s">
        <v>763</v>
      </c>
      <c r="E190" s="38">
        <v>47490</v>
      </c>
      <c r="F190" s="28" t="s">
        <v>152</v>
      </c>
      <c r="G190" s="29" t="s">
        <v>113</v>
      </c>
      <c r="H190" s="29" t="s">
        <v>10</v>
      </c>
      <c r="I190" s="19"/>
      <c r="J190" s="19"/>
      <c r="K190" s="19"/>
      <c r="L190" s="46"/>
    </row>
    <row r="191" spans="1:12" ht="33" x14ac:dyDescent="0.3">
      <c r="A191" s="34">
        <v>188</v>
      </c>
      <c r="B191" s="28" t="s">
        <v>1662</v>
      </c>
      <c r="C191" s="28" t="s">
        <v>6</v>
      </c>
      <c r="D191" s="38" t="s">
        <v>1663</v>
      </c>
      <c r="E191" s="38">
        <v>47675</v>
      </c>
      <c r="F191" s="28" t="s">
        <v>21</v>
      </c>
      <c r="G191" s="29" t="s">
        <v>113</v>
      </c>
      <c r="H191" s="29" t="s">
        <v>10</v>
      </c>
      <c r="I191" s="19"/>
      <c r="J191" s="19"/>
      <c r="K191" s="19"/>
      <c r="L191" s="46"/>
    </row>
    <row r="192" spans="1:12" ht="16.5" x14ac:dyDescent="0.3">
      <c r="A192" s="34">
        <v>189</v>
      </c>
      <c r="B192" s="28" t="s">
        <v>1707</v>
      </c>
      <c r="C192" s="28" t="s">
        <v>6</v>
      </c>
      <c r="D192" s="38" t="s">
        <v>911</v>
      </c>
      <c r="E192" s="38">
        <v>47498</v>
      </c>
      <c r="F192" s="28" t="s">
        <v>75</v>
      </c>
      <c r="G192" s="29" t="s">
        <v>113</v>
      </c>
      <c r="H192" s="29" t="s">
        <v>10</v>
      </c>
      <c r="I192" s="19"/>
      <c r="J192" s="19"/>
      <c r="K192" s="19"/>
      <c r="L192" s="46"/>
    </row>
    <row r="193" spans="1:12" ht="33" x14ac:dyDescent="0.3">
      <c r="A193" s="34">
        <v>190</v>
      </c>
      <c r="B193" s="28" t="s">
        <v>1721</v>
      </c>
      <c r="C193" s="28" t="s">
        <v>6</v>
      </c>
      <c r="D193" s="38" t="s">
        <v>976</v>
      </c>
      <c r="E193" s="38">
        <v>47665</v>
      </c>
      <c r="F193" s="28" t="s">
        <v>75</v>
      </c>
      <c r="G193" s="29" t="s">
        <v>113</v>
      </c>
      <c r="H193" s="29" t="s">
        <v>10</v>
      </c>
      <c r="I193" s="19"/>
      <c r="J193" s="19"/>
      <c r="K193" s="19"/>
      <c r="L193" s="46"/>
    </row>
    <row r="194" spans="1:12" ht="33" x14ac:dyDescent="0.3">
      <c r="A194" s="34">
        <v>191</v>
      </c>
      <c r="B194" s="28" t="s">
        <v>1813</v>
      </c>
      <c r="C194" s="28" t="s">
        <v>6</v>
      </c>
      <c r="D194" s="38" t="s">
        <v>1461</v>
      </c>
      <c r="E194" s="38">
        <v>47723</v>
      </c>
      <c r="F194" s="28" t="s">
        <v>21</v>
      </c>
      <c r="G194" s="29" t="s">
        <v>113</v>
      </c>
      <c r="H194" s="29" t="s">
        <v>10</v>
      </c>
      <c r="I194" s="19"/>
      <c r="J194" s="19"/>
      <c r="K194" s="19"/>
      <c r="L194" s="46"/>
    </row>
    <row r="195" spans="1:12" ht="33" x14ac:dyDescent="0.3">
      <c r="A195" s="34">
        <v>192</v>
      </c>
      <c r="B195" s="28" t="s">
        <v>1818</v>
      </c>
      <c r="C195" s="28" t="s">
        <v>6</v>
      </c>
      <c r="D195" s="38" t="s">
        <v>654</v>
      </c>
      <c r="E195" s="38">
        <v>47745</v>
      </c>
      <c r="F195" s="28" t="s">
        <v>75</v>
      </c>
      <c r="G195" s="29" t="s">
        <v>113</v>
      </c>
      <c r="H195" s="29" t="s">
        <v>10</v>
      </c>
      <c r="I195" s="19"/>
      <c r="J195" s="19"/>
      <c r="K195" s="19"/>
      <c r="L195" s="46"/>
    </row>
    <row r="196" spans="1:12" ht="16.5" x14ac:dyDescent="0.3">
      <c r="A196" s="19"/>
      <c r="B196" s="46"/>
      <c r="C196" s="46"/>
      <c r="D196" s="46"/>
      <c r="E196" s="46"/>
      <c r="F196" s="46"/>
      <c r="G196" s="19"/>
      <c r="H196" s="19"/>
      <c r="I196" s="19"/>
      <c r="J196" s="19"/>
      <c r="K196" s="19"/>
      <c r="L196" s="46"/>
    </row>
    <row r="197" spans="1:12" ht="16.5" x14ac:dyDescent="0.3">
      <c r="A197" s="19"/>
      <c r="B197" s="46"/>
      <c r="C197" s="46"/>
      <c r="D197" s="46"/>
      <c r="E197" s="46"/>
      <c r="F197" s="46"/>
      <c r="G197" s="19"/>
      <c r="H197" s="19"/>
      <c r="I197" s="19"/>
      <c r="J197" s="19"/>
      <c r="K197" s="19"/>
      <c r="L197" s="46"/>
    </row>
    <row r="198" spans="1:12" ht="16.5" x14ac:dyDescent="0.3">
      <c r="A198" s="19"/>
      <c r="B198" s="46"/>
      <c r="C198" s="46"/>
      <c r="D198" s="46"/>
      <c r="E198" s="46"/>
      <c r="F198" s="46"/>
      <c r="G198" s="19"/>
      <c r="H198" s="19"/>
      <c r="I198" s="19"/>
      <c r="J198" s="19"/>
      <c r="K198" s="19"/>
      <c r="L198" s="46"/>
    </row>
    <row r="199" spans="1:12" ht="16.5" x14ac:dyDescent="0.3">
      <c r="A199" s="19"/>
      <c r="B199" s="46"/>
      <c r="C199" s="46"/>
      <c r="D199" s="46"/>
      <c r="E199" s="46"/>
      <c r="F199" s="46"/>
      <c r="G199" s="19"/>
      <c r="H199" s="19"/>
      <c r="I199" s="19"/>
      <c r="J199" s="19"/>
      <c r="K199" s="19"/>
      <c r="L199" s="46"/>
    </row>
    <row r="200" spans="1:12" ht="16.5" x14ac:dyDescent="0.3">
      <c r="A200" s="19"/>
      <c r="B200" s="46"/>
      <c r="C200" s="46"/>
      <c r="D200" s="46"/>
      <c r="E200" s="46"/>
      <c r="F200" s="46"/>
      <c r="G200" s="19"/>
      <c r="H200" s="19"/>
      <c r="I200" s="19"/>
      <c r="J200" s="19"/>
      <c r="K200" s="19"/>
      <c r="L200" s="46"/>
    </row>
    <row r="201" spans="1:12" ht="16.5" x14ac:dyDescent="0.3">
      <c r="A201" s="19"/>
      <c r="B201" s="46"/>
      <c r="C201" s="46"/>
      <c r="D201" s="46"/>
      <c r="E201" s="46"/>
      <c r="F201" s="46"/>
      <c r="G201" s="19"/>
      <c r="H201" s="19"/>
      <c r="I201" s="19"/>
      <c r="J201" s="19"/>
      <c r="K201" s="19"/>
      <c r="L201" s="46"/>
    </row>
    <row r="202" spans="1:12" ht="16.5" x14ac:dyDescent="0.3">
      <c r="A202" s="19"/>
      <c r="B202" s="46"/>
      <c r="C202" s="46"/>
      <c r="D202" s="46"/>
      <c r="E202" s="46"/>
      <c r="F202" s="46"/>
      <c r="G202" s="19"/>
      <c r="H202" s="19"/>
      <c r="I202" s="19"/>
      <c r="J202" s="19"/>
      <c r="K202" s="19"/>
      <c r="L202" s="46"/>
    </row>
    <row r="203" spans="1:12" ht="16.5" x14ac:dyDescent="0.3">
      <c r="A203" s="19"/>
      <c r="B203" s="46"/>
      <c r="C203" s="46"/>
      <c r="D203" s="46"/>
      <c r="E203" s="46"/>
      <c r="F203" s="46"/>
      <c r="G203" s="19"/>
      <c r="H203" s="19"/>
      <c r="I203" s="19"/>
      <c r="J203" s="19"/>
      <c r="K203" s="19"/>
      <c r="L203" s="46"/>
    </row>
    <row r="204" spans="1:12" ht="16.5" x14ac:dyDescent="0.3">
      <c r="A204" s="19"/>
      <c r="B204" s="46"/>
      <c r="C204" s="46"/>
      <c r="D204" s="46"/>
      <c r="E204" s="46"/>
      <c r="F204" s="46"/>
      <c r="G204" s="19"/>
      <c r="H204" s="19"/>
      <c r="I204" s="19"/>
      <c r="J204" s="19"/>
      <c r="K204" s="19"/>
      <c r="L204" s="46"/>
    </row>
    <row r="205" spans="1:12" ht="16.5" x14ac:dyDescent="0.3">
      <c r="A205" s="19"/>
      <c r="B205" s="46"/>
      <c r="C205" s="46"/>
      <c r="D205" s="46"/>
      <c r="E205" s="46"/>
      <c r="F205" s="46"/>
      <c r="G205" s="19"/>
      <c r="H205" s="19"/>
      <c r="I205" s="19"/>
      <c r="J205" s="19"/>
      <c r="K205" s="19"/>
      <c r="L205" s="46"/>
    </row>
    <row r="206" spans="1:12" ht="16.5" x14ac:dyDescent="0.3">
      <c r="A206" s="19"/>
      <c r="B206" s="46"/>
      <c r="C206" s="46"/>
      <c r="D206" s="46"/>
      <c r="E206" s="46"/>
      <c r="F206" s="46"/>
      <c r="G206" s="19"/>
      <c r="H206" s="19"/>
      <c r="I206" s="19"/>
      <c r="J206" s="19"/>
      <c r="K206" s="19"/>
      <c r="L206" s="46"/>
    </row>
    <row r="207" spans="1:12" ht="16.5" x14ac:dyDescent="0.3">
      <c r="A207" s="19"/>
      <c r="B207" s="46"/>
      <c r="C207" s="46"/>
      <c r="D207" s="46"/>
      <c r="E207" s="46"/>
      <c r="F207" s="46"/>
      <c r="G207" s="19"/>
      <c r="H207" s="19"/>
      <c r="I207" s="19"/>
      <c r="J207" s="19"/>
      <c r="K207" s="19"/>
      <c r="L207" s="46"/>
    </row>
    <row r="208" spans="1:12" ht="16.5" x14ac:dyDescent="0.3">
      <c r="A208" s="19"/>
      <c r="B208" s="46"/>
      <c r="C208" s="46"/>
      <c r="D208" s="46"/>
      <c r="E208" s="46"/>
      <c r="F208" s="46"/>
      <c r="G208" s="19"/>
      <c r="H208" s="19"/>
      <c r="I208" s="19"/>
      <c r="J208" s="19"/>
      <c r="K208" s="19"/>
      <c r="L208" s="46"/>
    </row>
    <row r="209" spans="1:12" ht="16.5" x14ac:dyDescent="0.3">
      <c r="A209" s="19"/>
      <c r="B209" s="46"/>
      <c r="C209" s="46"/>
      <c r="D209" s="46"/>
      <c r="E209" s="46"/>
      <c r="F209" s="46"/>
      <c r="G209" s="19"/>
      <c r="H209" s="19"/>
      <c r="I209" s="19"/>
      <c r="J209" s="19"/>
      <c r="K209" s="19"/>
      <c r="L209" s="46"/>
    </row>
    <row r="210" spans="1:12" ht="16.5" x14ac:dyDescent="0.3">
      <c r="A210" s="19"/>
      <c r="B210" s="46"/>
      <c r="C210" s="46"/>
      <c r="D210" s="46"/>
      <c r="E210" s="46"/>
      <c r="F210" s="46"/>
      <c r="G210" s="19"/>
      <c r="H210" s="19"/>
      <c r="I210" s="19"/>
      <c r="J210" s="19"/>
      <c r="K210" s="19"/>
      <c r="L210" s="46"/>
    </row>
  </sheetData>
  <sortState xmlns:xlrd2="http://schemas.microsoft.com/office/spreadsheetml/2017/richdata2" ref="A4:H195">
    <sortCondition ref="G4:G195"/>
  </sortState>
  <mergeCells count="2">
    <mergeCell ref="J24:K24"/>
    <mergeCell ref="A2:H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C2BC4-B01F-46D6-BFCB-6B644FA86267}">
  <dimension ref="A2:L78"/>
  <sheetViews>
    <sheetView tabSelected="1" topLeftCell="A22" workbookViewId="0">
      <selection activeCell="E4" sqref="E4"/>
    </sheetView>
  </sheetViews>
  <sheetFormatPr baseColWidth="10" defaultRowHeight="15" x14ac:dyDescent="0.25"/>
  <cols>
    <col min="1" max="1" width="7.42578125" style="17" customWidth="1"/>
    <col min="2" max="2" width="18.140625" style="7" customWidth="1"/>
    <col min="3" max="3" width="15.7109375" style="7" customWidth="1"/>
    <col min="4" max="4" width="16.5703125" style="7" customWidth="1"/>
    <col min="5" max="5" width="19" style="7" customWidth="1"/>
    <col min="6" max="6" width="22.140625" style="7" customWidth="1"/>
    <col min="7" max="7" width="11.7109375" customWidth="1"/>
    <col min="8" max="8" width="8.140625" customWidth="1"/>
    <col min="9" max="9" width="5.140625" customWidth="1"/>
    <col min="10" max="10" width="13.140625" bestFit="1" customWidth="1"/>
    <col min="11" max="11" width="12.85546875" bestFit="1" customWidth="1"/>
    <col min="12" max="12" width="10" style="7" customWidth="1"/>
  </cols>
  <sheetData>
    <row r="2" spans="1:12" ht="18" x14ac:dyDescent="0.3">
      <c r="A2" s="71" t="s">
        <v>3449</v>
      </c>
      <c r="B2" s="71"/>
      <c r="C2" s="71"/>
      <c r="D2" s="71"/>
      <c r="E2" s="71"/>
      <c r="F2" s="71"/>
      <c r="G2" s="71"/>
      <c r="H2" s="72"/>
      <c r="I2" s="19"/>
      <c r="J2" s="19"/>
      <c r="K2" s="43">
        <v>2026</v>
      </c>
      <c r="L2" s="46"/>
    </row>
    <row r="3" spans="1:12" ht="66" x14ac:dyDescent="0.3">
      <c r="A3" s="40" t="s">
        <v>3464</v>
      </c>
      <c r="B3" s="23" t="s">
        <v>0</v>
      </c>
      <c r="C3" s="23" t="s">
        <v>1</v>
      </c>
      <c r="D3" s="23" t="s">
        <v>3462</v>
      </c>
      <c r="E3" s="23" t="s">
        <v>3463</v>
      </c>
      <c r="F3" s="23" t="s">
        <v>2</v>
      </c>
      <c r="G3" s="24" t="s">
        <v>3</v>
      </c>
      <c r="H3" s="24" t="s">
        <v>4</v>
      </c>
      <c r="I3" s="19"/>
      <c r="J3" s="27" t="s">
        <v>3433</v>
      </c>
      <c r="K3" s="27" t="s">
        <v>3434</v>
      </c>
      <c r="L3" s="26" t="s">
        <v>3435</v>
      </c>
    </row>
    <row r="4" spans="1:12" ht="231" x14ac:dyDescent="0.3">
      <c r="A4" s="51">
        <v>1</v>
      </c>
      <c r="B4" s="28" t="s">
        <v>1045</v>
      </c>
      <c r="C4" s="28" t="s">
        <v>61</v>
      </c>
      <c r="D4" s="38">
        <v>46045</v>
      </c>
      <c r="E4" s="38">
        <v>47871</v>
      </c>
      <c r="F4" s="37" t="s">
        <v>1046</v>
      </c>
      <c r="G4" s="28" t="s">
        <v>17</v>
      </c>
      <c r="H4" s="28" t="s">
        <v>10</v>
      </c>
      <c r="I4" s="46"/>
      <c r="J4" s="47">
        <v>1</v>
      </c>
      <c r="K4" s="47" t="s">
        <v>3430</v>
      </c>
      <c r="L4" s="47">
        <f>COUNTIF($G$4:$G$365,"Usaquen")</f>
        <v>5</v>
      </c>
    </row>
    <row r="5" spans="1:12" ht="33" x14ac:dyDescent="0.3">
      <c r="A5" s="51">
        <v>2</v>
      </c>
      <c r="B5" s="28" t="s">
        <v>1271</v>
      </c>
      <c r="C5" s="28" t="s">
        <v>6</v>
      </c>
      <c r="D5" s="38" t="s">
        <v>1172</v>
      </c>
      <c r="E5" s="38">
        <v>47856</v>
      </c>
      <c r="F5" s="28" t="s">
        <v>202</v>
      </c>
      <c r="G5" s="28" t="s">
        <v>17</v>
      </c>
      <c r="H5" s="28" t="s">
        <v>10</v>
      </c>
      <c r="I5" s="46"/>
      <c r="J5" s="47">
        <v>2</v>
      </c>
      <c r="K5" s="47" t="s">
        <v>50</v>
      </c>
      <c r="L5" s="47">
        <f>COUNTIF($G$4:$G$365,"Chapinero")</f>
        <v>1</v>
      </c>
    </row>
    <row r="6" spans="1:12" ht="49.5" x14ac:dyDescent="0.3">
      <c r="A6" s="51">
        <v>3</v>
      </c>
      <c r="B6" s="37" t="s">
        <v>2987</v>
      </c>
      <c r="C6" s="28" t="s">
        <v>6</v>
      </c>
      <c r="D6" s="38">
        <v>46042</v>
      </c>
      <c r="E6" s="38">
        <v>47868</v>
      </c>
      <c r="F6" s="28" t="s">
        <v>216</v>
      </c>
      <c r="G6" s="37" t="s">
        <v>17</v>
      </c>
      <c r="H6" s="28" t="s">
        <v>16</v>
      </c>
      <c r="I6" s="46"/>
      <c r="J6" s="47">
        <v>3</v>
      </c>
      <c r="K6" s="47" t="s">
        <v>278</v>
      </c>
      <c r="L6" s="47">
        <f>COUNTIF($G$4:$G$365,"Santa Fe")</f>
        <v>2</v>
      </c>
    </row>
    <row r="7" spans="1:12" ht="33" x14ac:dyDescent="0.3">
      <c r="A7" s="51">
        <v>4</v>
      </c>
      <c r="B7" s="28" t="s">
        <v>1743</v>
      </c>
      <c r="C7" s="28" t="s">
        <v>6</v>
      </c>
      <c r="D7" s="38" t="s">
        <v>1172</v>
      </c>
      <c r="E7" s="38">
        <v>47856</v>
      </c>
      <c r="F7" s="28" t="s">
        <v>21</v>
      </c>
      <c r="G7" s="28" t="s">
        <v>45</v>
      </c>
      <c r="H7" s="28" t="s">
        <v>10</v>
      </c>
      <c r="I7" s="46"/>
      <c r="J7" s="47">
        <v>4</v>
      </c>
      <c r="K7" s="47" t="s">
        <v>9</v>
      </c>
      <c r="L7" s="47">
        <f>COUNTIF($G$4:$G$365,"San Cristobal")</f>
        <v>3</v>
      </c>
    </row>
    <row r="8" spans="1:12" ht="49.5" x14ac:dyDescent="0.3">
      <c r="A8" s="51">
        <v>5</v>
      </c>
      <c r="B8" s="37" t="s">
        <v>3415</v>
      </c>
      <c r="C8" s="37" t="s">
        <v>6</v>
      </c>
      <c r="D8" s="38">
        <v>46083</v>
      </c>
      <c r="E8" s="38">
        <v>47909</v>
      </c>
      <c r="F8" s="37" t="s">
        <v>21</v>
      </c>
      <c r="G8" s="37" t="s">
        <v>45</v>
      </c>
      <c r="H8" s="37" t="s">
        <v>10</v>
      </c>
      <c r="I8" s="46"/>
      <c r="J8" s="47">
        <v>5</v>
      </c>
      <c r="K8" s="47" t="s">
        <v>113</v>
      </c>
      <c r="L8" s="47">
        <f>COUNTIF($G$4:$G$365,"Usme")</f>
        <v>2</v>
      </c>
    </row>
    <row r="9" spans="1:12" ht="66" x14ac:dyDescent="0.3">
      <c r="A9" s="51">
        <v>6</v>
      </c>
      <c r="B9" s="37" t="s">
        <v>3417</v>
      </c>
      <c r="C9" s="37" t="s">
        <v>6</v>
      </c>
      <c r="D9" s="38">
        <v>46085</v>
      </c>
      <c r="E9" s="38">
        <v>47911</v>
      </c>
      <c r="F9" s="37" t="s">
        <v>21</v>
      </c>
      <c r="G9" s="37" t="s">
        <v>45</v>
      </c>
      <c r="H9" s="37" t="s">
        <v>10</v>
      </c>
      <c r="I9" s="46"/>
      <c r="J9" s="47">
        <v>6</v>
      </c>
      <c r="K9" s="47" t="s">
        <v>98</v>
      </c>
      <c r="L9" s="47">
        <f>COUNTIF($G$4:$G$365,"Tunjuelito")</f>
        <v>3</v>
      </c>
    </row>
    <row r="10" spans="1:12" ht="49.5" x14ac:dyDescent="0.3">
      <c r="A10" s="51">
        <v>7</v>
      </c>
      <c r="B10" s="37" t="s">
        <v>3412</v>
      </c>
      <c r="C10" s="37" t="s">
        <v>6</v>
      </c>
      <c r="D10" s="38">
        <v>46062</v>
      </c>
      <c r="E10" s="38">
        <v>47888</v>
      </c>
      <c r="F10" s="37" t="s">
        <v>3413</v>
      </c>
      <c r="G10" s="37" t="s">
        <v>50</v>
      </c>
      <c r="H10" s="37" t="s">
        <v>10</v>
      </c>
      <c r="I10" s="46"/>
      <c r="J10" s="47">
        <v>7</v>
      </c>
      <c r="K10" s="47" t="s">
        <v>45</v>
      </c>
      <c r="L10" s="47">
        <f>COUNTIF($G$4:$G$365,"Bosa")</f>
        <v>3</v>
      </c>
    </row>
    <row r="11" spans="1:12" ht="33" x14ac:dyDescent="0.3">
      <c r="A11" s="51">
        <v>8</v>
      </c>
      <c r="B11" s="28" t="s">
        <v>791</v>
      </c>
      <c r="C11" s="28" t="s">
        <v>6</v>
      </c>
      <c r="D11" s="38">
        <v>46065</v>
      </c>
      <c r="E11" s="38">
        <v>47891</v>
      </c>
      <c r="F11" s="28" t="s">
        <v>21</v>
      </c>
      <c r="G11" s="28" t="s">
        <v>57</v>
      </c>
      <c r="H11" s="37" t="s">
        <v>10</v>
      </c>
      <c r="I11" s="46"/>
      <c r="J11" s="47">
        <v>8</v>
      </c>
      <c r="K11" s="47" t="s">
        <v>54</v>
      </c>
      <c r="L11" s="47">
        <f>COUNTIF($G$4:$G$365,"Kennedy")</f>
        <v>5</v>
      </c>
    </row>
    <row r="12" spans="1:12" ht="66" x14ac:dyDescent="0.3">
      <c r="A12" s="51">
        <v>9</v>
      </c>
      <c r="B12" s="28" t="s">
        <v>3404</v>
      </c>
      <c r="C12" s="28" t="s">
        <v>6</v>
      </c>
      <c r="D12" s="38">
        <v>46035</v>
      </c>
      <c r="E12" s="38">
        <v>47861</v>
      </c>
      <c r="F12" s="28" t="s">
        <v>409</v>
      </c>
      <c r="G12" s="37" t="s">
        <v>57</v>
      </c>
      <c r="H12" s="28" t="s">
        <v>10</v>
      </c>
      <c r="I12" s="46"/>
      <c r="J12" s="47">
        <v>9</v>
      </c>
      <c r="K12" s="47" t="s">
        <v>34</v>
      </c>
      <c r="L12" s="47">
        <f>COUNTIF($G$4:$G$365,"Fontibon")</f>
        <v>4</v>
      </c>
    </row>
    <row r="13" spans="1:12" ht="66" x14ac:dyDescent="0.3">
      <c r="A13" s="51">
        <v>10</v>
      </c>
      <c r="B13" s="37" t="s">
        <v>3409</v>
      </c>
      <c r="C13" s="37" t="s">
        <v>6</v>
      </c>
      <c r="D13" s="38">
        <v>46072</v>
      </c>
      <c r="E13" s="38">
        <v>47898</v>
      </c>
      <c r="F13" s="37" t="s">
        <v>38</v>
      </c>
      <c r="G13" s="37" t="s">
        <v>57</v>
      </c>
      <c r="H13" s="37" t="s">
        <v>10</v>
      </c>
      <c r="I13" s="46"/>
      <c r="J13" s="47">
        <v>10</v>
      </c>
      <c r="K13" s="47" t="s">
        <v>25</v>
      </c>
      <c r="L13" s="47">
        <f>COUNTIF($G$4:$G$365,"Engativa")</f>
        <v>10</v>
      </c>
    </row>
    <row r="14" spans="1:12" ht="33" x14ac:dyDescent="0.3">
      <c r="A14" s="51">
        <v>11</v>
      </c>
      <c r="B14" s="28" t="s">
        <v>829</v>
      </c>
      <c r="C14" s="28" t="s">
        <v>6</v>
      </c>
      <c r="D14" s="38" t="s">
        <v>830</v>
      </c>
      <c r="E14" s="38">
        <v>47869</v>
      </c>
      <c r="F14" s="28" t="s">
        <v>217</v>
      </c>
      <c r="G14" s="28" t="s">
        <v>25</v>
      </c>
      <c r="H14" s="28" t="s">
        <v>10</v>
      </c>
      <c r="I14" s="46"/>
      <c r="J14" s="47">
        <v>11</v>
      </c>
      <c r="K14" s="47" t="s">
        <v>62</v>
      </c>
      <c r="L14" s="47">
        <f>COUNTIF($G$4:$G$365,"Suba")</f>
        <v>13</v>
      </c>
    </row>
    <row r="15" spans="1:12" ht="66" x14ac:dyDescent="0.3">
      <c r="A15" s="51">
        <v>12</v>
      </c>
      <c r="B15" s="28" t="s">
        <v>917</v>
      </c>
      <c r="C15" s="28" t="s">
        <v>6</v>
      </c>
      <c r="D15" s="38" t="s">
        <v>918</v>
      </c>
      <c r="E15" s="38">
        <v>47856</v>
      </c>
      <c r="F15" s="28" t="s">
        <v>181</v>
      </c>
      <c r="G15" s="28" t="s">
        <v>25</v>
      </c>
      <c r="H15" s="28" t="s">
        <v>10</v>
      </c>
      <c r="I15" s="46"/>
      <c r="J15" s="47">
        <v>12</v>
      </c>
      <c r="K15" s="47" t="s">
        <v>17</v>
      </c>
      <c r="L15" s="47">
        <f>COUNTIF($G$4:$G$365,"Barrios Unidos")</f>
        <v>3</v>
      </c>
    </row>
    <row r="16" spans="1:12" ht="148.5" x14ac:dyDescent="0.3">
      <c r="A16" s="51">
        <v>13</v>
      </c>
      <c r="B16" s="28" t="s">
        <v>1140</v>
      </c>
      <c r="C16" s="28" t="s">
        <v>1071</v>
      </c>
      <c r="D16" s="38">
        <v>46122</v>
      </c>
      <c r="E16" s="38">
        <v>47948</v>
      </c>
      <c r="F16" s="28" t="s">
        <v>1141</v>
      </c>
      <c r="G16" s="28" t="s">
        <v>25</v>
      </c>
      <c r="H16" s="28" t="s">
        <v>10</v>
      </c>
      <c r="I16" s="46"/>
      <c r="J16" s="47">
        <v>13</v>
      </c>
      <c r="K16" s="47" t="s">
        <v>30</v>
      </c>
      <c r="L16" s="47">
        <f>COUNTIF($G$4:$G$365,"Teusaquillo")</f>
        <v>2</v>
      </c>
    </row>
    <row r="17" spans="1:12" ht="49.5" x14ac:dyDescent="0.3">
      <c r="A17" s="51">
        <v>14</v>
      </c>
      <c r="B17" s="28" t="s">
        <v>1171</v>
      </c>
      <c r="C17" s="28" t="s">
        <v>6</v>
      </c>
      <c r="D17" s="38" t="s">
        <v>1172</v>
      </c>
      <c r="E17" s="38">
        <v>47856</v>
      </c>
      <c r="F17" s="28" t="s">
        <v>1173</v>
      </c>
      <c r="G17" s="28" t="s">
        <v>25</v>
      </c>
      <c r="H17" s="28" t="s">
        <v>10</v>
      </c>
      <c r="I17" s="46"/>
      <c r="J17" s="47">
        <v>14</v>
      </c>
      <c r="K17" s="47" t="s">
        <v>94</v>
      </c>
      <c r="L17" s="47">
        <f>COUNTIF($G$4:$G$365,"Martires")</f>
        <v>1</v>
      </c>
    </row>
    <row r="18" spans="1:12" ht="33" x14ac:dyDescent="0.3">
      <c r="A18" s="51">
        <v>15</v>
      </c>
      <c r="B18" s="28" t="s">
        <v>1371</v>
      </c>
      <c r="C18" s="28" t="s">
        <v>6</v>
      </c>
      <c r="D18" s="38">
        <v>46064</v>
      </c>
      <c r="E18" s="38">
        <v>47890</v>
      </c>
      <c r="F18" s="28" t="s">
        <v>153</v>
      </c>
      <c r="G18" s="28" t="s">
        <v>25</v>
      </c>
      <c r="H18" s="28" t="s">
        <v>10</v>
      </c>
      <c r="I18" s="46"/>
      <c r="J18" s="47">
        <v>15</v>
      </c>
      <c r="K18" s="47" t="s">
        <v>3431</v>
      </c>
      <c r="L18" s="47">
        <f>COUNTIF($G$4:$G$365,"Antonio Narino")</f>
        <v>0</v>
      </c>
    </row>
    <row r="19" spans="1:12" ht="33" x14ac:dyDescent="0.3">
      <c r="A19" s="51">
        <v>16</v>
      </c>
      <c r="B19" s="28" t="s">
        <v>1583</v>
      </c>
      <c r="C19" s="28" t="s">
        <v>6</v>
      </c>
      <c r="D19" s="38">
        <v>46043</v>
      </c>
      <c r="E19" s="38">
        <v>47869</v>
      </c>
      <c r="F19" s="28" t="s">
        <v>21</v>
      </c>
      <c r="G19" s="37" t="s">
        <v>25</v>
      </c>
      <c r="H19" s="28" t="s">
        <v>16</v>
      </c>
      <c r="I19" s="46"/>
      <c r="J19" s="47">
        <v>16</v>
      </c>
      <c r="K19" s="47" t="s">
        <v>42</v>
      </c>
      <c r="L19" s="47">
        <f>COUNTIF($G$4:$G$365,"Puente Aranda")</f>
        <v>2</v>
      </c>
    </row>
    <row r="20" spans="1:12" ht="49.5" x14ac:dyDescent="0.3">
      <c r="A20" s="51">
        <v>17</v>
      </c>
      <c r="B20" s="37" t="s">
        <v>3312</v>
      </c>
      <c r="C20" s="28" t="s">
        <v>6</v>
      </c>
      <c r="D20" s="38">
        <v>46118</v>
      </c>
      <c r="E20" s="38">
        <v>47944</v>
      </c>
      <c r="F20" s="28" t="s">
        <v>21</v>
      </c>
      <c r="G20" s="28" t="s">
        <v>25</v>
      </c>
      <c r="H20" s="37" t="s">
        <v>10</v>
      </c>
      <c r="I20" s="46"/>
      <c r="J20" s="47">
        <v>17</v>
      </c>
      <c r="K20" s="47" t="s">
        <v>512</v>
      </c>
      <c r="L20" s="47">
        <f>COUNTIF($G$4:$G$365,"La Candelaria")</f>
        <v>0</v>
      </c>
    </row>
    <row r="21" spans="1:12" ht="49.5" x14ac:dyDescent="0.3">
      <c r="A21" s="51">
        <v>18</v>
      </c>
      <c r="B21" s="37" t="s">
        <v>3398</v>
      </c>
      <c r="C21" s="28" t="s">
        <v>6</v>
      </c>
      <c r="D21" s="38">
        <v>46042</v>
      </c>
      <c r="E21" s="38">
        <v>47868</v>
      </c>
      <c r="F21" s="28" t="s">
        <v>3399</v>
      </c>
      <c r="G21" s="28" t="s">
        <v>25</v>
      </c>
      <c r="H21" s="28" t="s">
        <v>10</v>
      </c>
      <c r="I21" s="46"/>
      <c r="J21" s="47">
        <v>18</v>
      </c>
      <c r="K21" s="47" t="s">
        <v>85</v>
      </c>
      <c r="L21" s="47">
        <f>COUNTIF($G$4:$G$365,"Rafael Uribe")</f>
        <v>1</v>
      </c>
    </row>
    <row r="22" spans="1:12" ht="33" x14ac:dyDescent="0.3">
      <c r="A22" s="51">
        <v>19</v>
      </c>
      <c r="B22" s="37" t="s">
        <v>3400</v>
      </c>
      <c r="C22" s="28" t="s">
        <v>6</v>
      </c>
      <c r="D22" s="38">
        <v>46042</v>
      </c>
      <c r="E22" s="38">
        <v>47850</v>
      </c>
      <c r="F22" s="28" t="s">
        <v>21</v>
      </c>
      <c r="G22" s="28" t="s">
        <v>25</v>
      </c>
      <c r="H22" s="28" t="s">
        <v>10</v>
      </c>
      <c r="I22" s="46"/>
      <c r="J22" s="47">
        <v>19</v>
      </c>
      <c r="K22" s="47" t="s">
        <v>57</v>
      </c>
      <c r="L22" s="47">
        <f>COUNTIF($G$4:$G$365,"Ciudad Bolivar")</f>
        <v>3</v>
      </c>
    </row>
    <row r="23" spans="1:12" ht="66" x14ac:dyDescent="0.3">
      <c r="A23" s="51">
        <v>20</v>
      </c>
      <c r="B23" s="37" t="s">
        <v>3416</v>
      </c>
      <c r="C23" s="37" t="s">
        <v>61</v>
      </c>
      <c r="D23" s="38">
        <v>46084</v>
      </c>
      <c r="E23" s="38">
        <v>47910</v>
      </c>
      <c r="F23" s="37" t="s">
        <v>51</v>
      </c>
      <c r="G23" s="37" t="s">
        <v>25</v>
      </c>
      <c r="H23" s="37" t="s">
        <v>10</v>
      </c>
      <c r="I23" s="46"/>
      <c r="J23" s="47">
        <v>20</v>
      </c>
      <c r="K23" s="47" t="s">
        <v>3432</v>
      </c>
      <c r="L23" s="47">
        <f>COUNTIF($G$4:$G$365,"Sumapaz")</f>
        <v>0</v>
      </c>
    </row>
    <row r="24" spans="1:12" ht="49.5" x14ac:dyDescent="0.3">
      <c r="A24" s="51">
        <v>21</v>
      </c>
      <c r="B24" s="28" t="s">
        <v>1174</v>
      </c>
      <c r="C24" s="28" t="s">
        <v>6</v>
      </c>
      <c r="D24" s="38" t="s">
        <v>1172</v>
      </c>
      <c r="E24" s="38">
        <v>47856</v>
      </c>
      <c r="F24" s="28" t="s">
        <v>1173</v>
      </c>
      <c r="G24" s="28" t="s">
        <v>34</v>
      </c>
      <c r="H24" s="28" t="s">
        <v>10</v>
      </c>
      <c r="I24" s="46"/>
      <c r="J24" s="69" t="s">
        <v>3450</v>
      </c>
      <c r="K24" s="70"/>
      <c r="L24" s="48">
        <f>SUM(L4:L23)</f>
        <v>63</v>
      </c>
    </row>
    <row r="25" spans="1:12" ht="66" x14ac:dyDescent="0.3">
      <c r="A25" s="51">
        <v>22</v>
      </c>
      <c r="B25" s="37" t="s">
        <v>3405</v>
      </c>
      <c r="C25" s="28" t="s">
        <v>6</v>
      </c>
      <c r="D25" s="38">
        <v>46072</v>
      </c>
      <c r="E25" s="38">
        <v>47898</v>
      </c>
      <c r="F25" s="28" t="s">
        <v>3399</v>
      </c>
      <c r="G25" s="37" t="s">
        <v>34</v>
      </c>
      <c r="H25" s="28" t="s">
        <v>10</v>
      </c>
      <c r="I25" s="46"/>
      <c r="J25" s="46"/>
      <c r="K25" s="46"/>
      <c r="L25" s="46"/>
    </row>
    <row r="26" spans="1:12" ht="66" x14ac:dyDescent="0.3">
      <c r="A26" s="51">
        <v>23</v>
      </c>
      <c r="B26" s="37" t="s">
        <v>3414</v>
      </c>
      <c r="C26" s="37" t="s">
        <v>6</v>
      </c>
      <c r="D26" s="38">
        <v>46083</v>
      </c>
      <c r="E26" s="38">
        <v>47909</v>
      </c>
      <c r="F26" s="37" t="s">
        <v>3399</v>
      </c>
      <c r="G26" s="37" t="s">
        <v>34</v>
      </c>
      <c r="H26" s="37" t="s">
        <v>10</v>
      </c>
      <c r="I26" s="46"/>
      <c r="J26" s="46"/>
      <c r="K26" s="46"/>
      <c r="L26" s="46"/>
    </row>
    <row r="27" spans="1:12" ht="82.5" x14ac:dyDescent="0.3">
      <c r="A27" s="51">
        <v>24</v>
      </c>
      <c r="B27" s="37" t="s">
        <v>3419</v>
      </c>
      <c r="C27" s="37" t="s">
        <v>6</v>
      </c>
      <c r="D27" s="38">
        <v>46099</v>
      </c>
      <c r="E27" s="38">
        <v>47925</v>
      </c>
      <c r="F27" s="37" t="s">
        <v>51</v>
      </c>
      <c r="G27" s="37" t="s">
        <v>34</v>
      </c>
      <c r="H27" s="37" t="s">
        <v>10</v>
      </c>
      <c r="I27" s="46"/>
      <c r="J27" s="46"/>
      <c r="K27" s="46"/>
      <c r="L27" s="46"/>
    </row>
    <row r="28" spans="1:12" ht="33" x14ac:dyDescent="0.3">
      <c r="A28" s="51">
        <v>25</v>
      </c>
      <c r="B28" s="28" t="s">
        <v>1648</v>
      </c>
      <c r="C28" s="28" t="s">
        <v>6</v>
      </c>
      <c r="D28" s="38" t="s">
        <v>1649</v>
      </c>
      <c r="E28" s="38">
        <v>47855</v>
      </c>
      <c r="F28" s="28" t="s">
        <v>21</v>
      </c>
      <c r="G28" s="28" t="s">
        <v>54</v>
      </c>
      <c r="H28" s="28" t="s">
        <v>10</v>
      </c>
      <c r="I28" s="46"/>
      <c r="J28" s="46"/>
      <c r="K28" s="46"/>
      <c r="L28" s="46"/>
    </row>
    <row r="29" spans="1:12" ht="49.5" x14ac:dyDescent="0.3">
      <c r="A29" s="51">
        <v>26</v>
      </c>
      <c r="B29" s="37" t="s">
        <v>2820</v>
      </c>
      <c r="C29" s="28" t="s">
        <v>6</v>
      </c>
      <c r="D29" s="38">
        <v>46100</v>
      </c>
      <c r="E29" s="38">
        <v>47926</v>
      </c>
      <c r="F29" s="28" t="s">
        <v>21</v>
      </c>
      <c r="G29" s="28" t="s">
        <v>54</v>
      </c>
      <c r="H29" s="37" t="s">
        <v>10</v>
      </c>
      <c r="I29" s="46"/>
      <c r="J29" s="46"/>
      <c r="K29" s="46"/>
      <c r="L29" s="46"/>
    </row>
    <row r="30" spans="1:12" ht="49.5" x14ac:dyDescent="0.3">
      <c r="A30" s="51">
        <v>27</v>
      </c>
      <c r="B30" s="28" t="s">
        <v>3401</v>
      </c>
      <c r="C30" s="28" t="s">
        <v>61</v>
      </c>
      <c r="D30" s="38">
        <v>46044</v>
      </c>
      <c r="E30" s="38">
        <v>47870</v>
      </c>
      <c r="F30" s="28" t="s">
        <v>70</v>
      </c>
      <c r="G30" s="37" t="s">
        <v>54</v>
      </c>
      <c r="H30" s="28" t="s">
        <v>10</v>
      </c>
      <c r="I30" s="46"/>
      <c r="J30" s="46"/>
      <c r="K30" s="46"/>
      <c r="L30" s="46"/>
    </row>
    <row r="31" spans="1:12" ht="66" x14ac:dyDescent="0.3">
      <c r="A31" s="51">
        <v>28</v>
      </c>
      <c r="B31" s="37" t="s">
        <v>3403</v>
      </c>
      <c r="C31" s="28" t="s">
        <v>6</v>
      </c>
      <c r="D31" s="38">
        <v>46065</v>
      </c>
      <c r="E31" s="38">
        <v>47891</v>
      </c>
      <c r="F31" s="28" t="s">
        <v>38</v>
      </c>
      <c r="G31" s="28" t="s">
        <v>54</v>
      </c>
      <c r="H31" s="28" t="s">
        <v>10</v>
      </c>
      <c r="I31" s="46"/>
      <c r="J31" s="46"/>
      <c r="K31" s="46"/>
      <c r="L31" s="46"/>
    </row>
    <row r="32" spans="1:12" ht="66" x14ac:dyDescent="0.3">
      <c r="A32" s="51">
        <v>29</v>
      </c>
      <c r="B32" s="37" t="s">
        <v>3411</v>
      </c>
      <c r="C32" s="37" t="s">
        <v>6</v>
      </c>
      <c r="D32" s="38">
        <v>46072</v>
      </c>
      <c r="E32" s="38">
        <v>47898</v>
      </c>
      <c r="F32" s="37" t="s">
        <v>3399</v>
      </c>
      <c r="G32" s="37" t="s">
        <v>54</v>
      </c>
      <c r="H32" s="37" t="s">
        <v>10</v>
      </c>
      <c r="I32" s="46"/>
      <c r="J32" s="46"/>
      <c r="K32" s="46"/>
      <c r="L32" s="46"/>
    </row>
    <row r="33" spans="1:12" ht="49.5" x14ac:dyDescent="0.3">
      <c r="A33" s="51">
        <v>30</v>
      </c>
      <c r="B33" s="37" t="s">
        <v>3410</v>
      </c>
      <c r="C33" s="37" t="s">
        <v>6</v>
      </c>
      <c r="D33" s="38">
        <v>46072</v>
      </c>
      <c r="E33" s="38">
        <v>47898</v>
      </c>
      <c r="F33" s="37" t="s">
        <v>38</v>
      </c>
      <c r="G33" s="37" t="s">
        <v>94</v>
      </c>
      <c r="H33" s="37" t="s">
        <v>10</v>
      </c>
      <c r="I33" s="46"/>
      <c r="J33" s="46"/>
      <c r="K33" s="46"/>
      <c r="L33" s="46"/>
    </row>
    <row r="34" spans="1:12" ht="49.5" x14ac:dyDescent="0.3">
      <c r="A34" s="51">
        <v>31</v>
      </c>
      <c r="B34" s="37" t="s">
        <v>3406</v>
      </c>
      <c r="C34" s="37" t="s">
        <v>3407</v>
      </c>
      <c r="D34" s="38">
        <v>46072</v>
      </c>
      <c r="E34" s="38">
        <v>47898</v>
      </c>
      <c r="F34" s="37" t="s">
        <v>152</v>
      </c>
      <c r="G34" s="37" t="s">
        <v>42</v>
      </c>
      <c r="H34" s="37" t="s">
        <v>10</v>
      </c>
      <c r="I34" s="46"/>
      <c r="J34" s="46"/>
      <c r="K34" s="46"/>
      <c r="L34" s="46"/>
    </row>
    <row r="35" spans="1:12" ht="66" x14ac:dyDescent="0.3">
      <c r="A35" s="51">
        <v>32</v>
      </c>
      <c r="B35" s="37" t="s">
        <v>3408</v>
      </c>
      <c r="C35" s="37" t="s">
        <v>6</v>
      </c>
      <c r="D35" s="38">
        <v>46072</v>
      </c>
      <c r="E35" s="38">
        <v>47898</v>
      </c>
      <c r="F35" s="37" t="s">
        <v>38</v>
      </c>
      <c r="G35" s="37" t="s">
        <v>42</v>
      </c>
      <c r="H35" s="37" t="s">
        <v>10</v>
      </c>
      <c r="I35" s="46"/>
      <c r="J35" s="46"/>
      <c r="K35" s="46"/>
      <c r="L35" s="46"/>
    </row>
    <row r="36" spans="1:12" ht="66" x14ac:dyDescent="0.3">
      <c r="A36" s="51">
        <v>33</v>
      </c>
      <c r="B36" s="37" t="s">
        <v>3421</v>
      </c>
      <c r="C36" s="37" t="s">
        <v>6</v>
      </c>
      <c r="D36" s="38">
        <v>46106</v>
      </c>
      <c r="E36" s="38">
        <v>47932</v>
      </c>
      <c r="F36" s="37" t="s">
        <v>148</v>
      </c>
      <c r="G36" s="37" t="s">
        <v>85</v>
      </c>
      <c r="H36" s="37" t="s">
        <v>10</v>
      </c>
      <c r="I36" s="46"/>
      <c r="J36" s="46"/>
      <c r="K36" s="46"/>
      <c r="L36" s="46"/>
    </row>
    <row r="37" spans="1:12" ht="33" x14ac:dyDescent="0.3">
      <c r="A37" s="51">
        <v>34</v>
      </c>
      <c r="B37" s="37" t="s">
        <v>2020</v>
      </c>
      <c r="C37" s="28" t="s">
        <v>6</v>
      </c>
      <c r="D37" s="38">
        <v>46118</v>
      </c>
      <c r="E37" s="38">
        <v>47944</v>
      </c>
      <c r="F37" s="28" t="s">
        <v>75</v>
      </c>
      <c r="G37" s="37" t="s">
        <v>9</v>
      </c>
      <c r="H37" s="37" t="s">
        <v>10</v>
      </c>
      <c r="I37" s="46"/>
      <c r="J37" s="46"/>
      <c r="K37" s="46"/>
      <c r="L37" s="46"/>
    </row>
    <row r="38" spans="1:12" ht="49.5" x14ac:dyDescent="0.3">
      <c r="A38" s="51">
        <v>35</v>
      </c>
      <c r="B38" s="28" t="s">
        <v>2106</v>
      </c>
      <c r="C38" s="28" t="s">
        <v>2107</v>
      </c>
      <c r="D38" s="38">
        <v>46085</v>
      </c>
      <c r="E38" s="38">
        <v>47911</v>
      </c>
      <c r="F38" s="28" t="s">
        <v>2108</v>
      </c>
      <c r="G38" s="37" t="s">
        <v>9</v>
      </c>
      <c r="H38" s="28" t="s">
        <v>10</v>
      </c>
      <c r="I38" s="46"/>
      <c r="J38" s="46"/>
      <c r="K38" s="46"/>
      <c r="L38" s="46"/>
    </row>
    <row r="39" spans="1:12" ht="33" x14ac:dyDescent="0.3">
      <c r="A39" s="51">
        <v>36</v>
      </c>
      <c r="B39" s="28" t="s">
        <v>3396</v>
      </c>
      <c r="C39" s="28" t="s">
        <v>6</v>
      </c>
      <c r="D39" s="38">
        <v>46036</v>
      </c>
      <c r="E39" s="38">
        <v>47862</v>
      </c>
      <c r="F39" s="37" t="s">
        <v>21</v>
      </c>
      <c r="G39" s="37" t="s">
        <v>9</v>
      </c>
      <c r="H39" s="37" t="s">
        <v>10</v>
      </c>
      <c r="I39" s="46"/>
      <c r="J39" s="46"/>
      <c r="K39" s="46"/>
      <c r="L39" s="46"/>
    </row>
    <row r="40" spans="1:12" ht="49.5" x14ac:dyDescent="0.3">
      <c r="A40" s="51">
        <v>37</v>
      </c>
      <c r="B40" s="37" t="s">
        <v>458</v>
      </c>
      <c r="C40" s="28" t="s">
        <v>6</v>
      </c>
      <c r="D40" s="38">
        <v>46099</v>
      </c>
      <c r="E40" s="38">
        <v>47925</v>
      </c>
      <c r="F40" s="28" t="s">
        <v>459</v>
      </c>
      <c r="G40" s="37" t="s">
        <v>278</v>
      </c>
      <c r="H40" s="37" t="s">
        <v>10</v>
      </c>
      <c r="I40" s="46"/>
      <c r="J40" s="46"/>
      <c r="K40" s="46"/>
      <c r="L40" s="46"/>
    </row>
    <row r="41" spans="1:12" ht="33" x14ac:dyDescent="0.3">
      <c r="A41" s="51">
        <v>38</v>
      </c>
      <c r="B41" s="28" t="s">
        <v>1554</v>
      </c>
      <c r="C41" s="28" t="s">
        <v>6</v>
      </c>
      <c r="D41" s="38" t="s">
        <v>830</v>
      </c>
      <c r="E41" s="38">
        <v>47869</v>
      </c>
      <c r="F41" s="28" t="s">
        <v>21</v>
      </c>
      <c r="G41" s="28" t="s">
        <v>278</v>
      </c>
      <c r="H41" s="28" t="s">
        <v>10</v>
      </c>
      <c r="I41" s="46"/>
      <c r="J41" s="46"/>
      <c r="K41" s="46"/>
      <c r="L41" s="46"/>
    </row>
    <row r="42" spans="1:12" ht="33" x14ac:dyDescent="0.3">
      <c r="A42" s="51">
        <v>39</v>
      </c>
      <c r="B42" s="37" t="s">
        <v>135</v>
      </c>
      <c r="C42" s="28" t="s">
        <v>6</v>
      </c>
      <c r="D42" s="38">
        <v>46106</v>
      </c>
      <c r="E42" s="38">
        <v>47932</v>
      </c>
      <c r="F42" s="28" t="s">
        <v>21</v>
      </c>
      <c r="G42" s="37" t="s">
        <v>62</v>
      </c>
      <c r="H42" s="37" t="s">
        <v>10</v>
      </c>
      <c r="I42" s="46"/>
      <c r="J42" s="46"/>
      <c r="K42" s="46"/>
      <c r="L42" s="46"/>
    </row>
    <row r="43" spans="1:12" ht="49.5" x14ac:dyDescent="0.3">
      <c r="A43" s="51">
        <v>40</v>
      </c>
      <c r="B43" s="28" t="s">
        <v>982</v>
      </c>
      <c r="C43" s="28" t="s">
        <v>61</v>
      </c>
      <c r="D43" s="38" t="s">
        <v>983</v>
      </c>
      <c r="E43" s="38">
        <v>47862</v>
      </c>
      <c r="F43" s="28" t="s">
        <v>152</v>
      </c>
      <c r="G43" s="28" t="s">
        <v>62</v>
      </c>
      <c r="H43" s="28" t="s">
        <v>10</v>
      </c>
      <c r="I43" s="46"/>
      <c r="J43" s="46"/>
      <c r="K43" s="46"/>
      <c r="L43" s="46"/>
    </row>
    <row r="44" spans="1:12" ht="66" x14ac:dyDescent="0.3">
      <c r="A44" s="51">
        <v>41</v>
      </c>
      <c r="B44" s="28" t="s">
        <v>991</v>
      </c>
      <c r="C44" s="28" t="s">
        <v>6</v>
      </c>
      <c r="D44" s="38" t="s">
        <v>830</v>
      </c>
      <c r="E44" s="38">
        <v>47869</v>
      </c>
      <c r="F44" s="28" t="s">
        <v>152</v>
      </c>
      <c r="G44" s="28" t="s">
        <v>62</v>
      </c>
      <c r="H44" s="28" t="s">
        <v>10</v>
      </c>
      <c r="I44" s="46"/>
      <c r="J44" s="46"/>
      <c r="K44" s="46"/>
      <c r="L44" s="46"/>
    </row>
    <row r="45" spans="1:12" ht="49.5" x14ac:dyDescent="0.3">
      <c r="A45" s="51">
        <v>42</v>
      </c>
      <c r="B45" s="28" t="s">
        <v>1343</v>
      </c>
      <c r="C45" s="37" t="s">
        <v>1344</v>
      </c>
      <c r="D45" s="38">
        <v>46091</v>
      </c>
      <c r="E45" s="38">
        <v>47917</v>
      </c>
      <c r="F45" s="28" t="s">
        <v>1345</v>
      </c>
      <c r="G45" s="28" t="s">
        <v>62</v>
      </c>
      <c r="H45" s="37" t="s">
        <v>10</v>
      </c>
      <c r="I45" s="46"/>
      <c r="J45" s="46"/>
      <c r="K45" s="46"/>
      <c r="L45" s="46"/>
    </row>
    <row r="46" spans="1:12" ht="49.5" x14ac:dyDescent="0.3">
      <c r="A46" s="51">
        <v>43</v>
      </c>
      <c r="B46" s="28" t="s">
        <v>1773</v>
      </c>
      <c r="C46" s="28" t="s">
        <v>6</v>
      </c>
      <c r="D46" s="38">
        <v>46029</v>
      </c>
      <c r="E46" s="38">
        <v>47855</v>
      </c>
      <c r="F46" s="28" t="s">
        <v>21</v>
      </c>
      <c r="G46" s="28" t="s">
        <v>62</v>
      </c>
      <c r="H46" s="28" t="s">
        <v>10</v>
      </c>
      <c r="I46" s="46"/>
      <c r="J46" s="46"/>
      <c r="K46" s="46"/>
      <c r="L46" s="46"/>
    </row>
    <row r="47" spans="1:12" ht="33" x14ac:dyDescent="0.3">
      <c r="A47" s="51">
        <v>44</v>
      </c>
      <c r="B47" s="28" t="s">
        <v>1825</v>
      </c>
      <c r="C47" s="28" t="s">
        <v>6</v>
      </c>
      <c r="D47" s="38" t="s">
        <v>985</v>
      </c>
      <c r="E47" s="38">
        <v>47854</v>
      </c>
      <c r="F47" s="28" t="s">
        <v>202</v>
      </c>
      <c r="G47" s="28" t="s">
        <v>62</v>
      </c>
      <c r="H47" s="28" t="s">
        <v>10</v>
      </c>
      <c r="I47" s="46"/>
      <c r="J47" s="46"/>
      <c r="K47" s="46"/>
      <c r="L47" s="46"/>
    </row>
    <row r="48" spans="1:12" ht="49.5" x14ac:dyDescent="0.3">
      <c r="A48" s="51">
        <v>45</v>
      </c>
      <c r="B48" s="37" t="s">
        <v>2562</v>
      </c>
      <c r="C48" s="28" t="s">
        <v>6</v>
      </c>
      <c r="D48" s="38">
        <v>46099</v>
      </c>
      <c r="E48" s="38">
        <v>47925</v>
      </c>
      <c r="F48" s="28" t="s">
        <v>21</v>
      </c>
      <c r="G48" s="37" t="s">
        <v>62</v>
      </c>
      <c r="H48" s="37" t="s">
        <v>10</v>
      </c>
      <c r="I48" s="46"/>
      <c r="J48" s="46"/>
      <c r="K48" s="46"/>
      <c r="L48" s="46"/>
    </row>
    <row r="49" spans="1:12" ht="33" x14ac:dyDescent="0.3">
      <c r="A49" s="51">
        <v>46</v>
      </c>
      <c r="B49" s="37" t="s">
        <v>2800</v>
      </c>
      <c r="C49" s="28" t="s">
        <v>6</v>
      </c>
      <c r="D49" s="38">
        <v>46072</v>
      </c>
      <c r="E49" s="38">
        <v>47898</v>
      </c>
      <c r="F49" s="28" t="s">
        <v>21</v>
      </c>
      <c r="G49" s="37" t="s">
        <v>62</v>
      </c>
      <c r="H49" s="37" t="s">
        <v>10</v>
      </c>
      <c r="I49" s="46"/>
      <c r="J49" s="46"/>
      <c r="K49" s="46"/>
      <c r="L49" s="46"/>
    </row>
    <row r="50" spans="1:12" ht="49.5" x14ac:dyDescent="0.3">
      <c r="A50" s="51">
        <v>47</v>
      </c>
      <c r="B50" s="28" t="s">
        <v>3402</v>
      </c>
      <c r="C50" s="28" t="s">
        <v>6</v>
      </c>
      <c r="D50" s="38">
        <v>46043</v>
      </c>
      <c r="E50" s="38">
        <v>47869</v>
      </c>
      <c r="F50" s="28" t="s">
        <v>933</v>
      </c>
      <c r="G50" s="28" t="s">
        <v>62</v>
      </c>
      <c r="H50" s="28" t="s">
        <v>10</v>
      </c>
      <c r="I50" s="46"/>
      <c r="J50" s="46"/>
      <c r="K50" s="46"/>
      <c r="L50" s="46"/>
    </row>
    <row r="51" spans="1:12" ht="49.5" x14ac:dyDescent="0.3">
      <c r="A51" s="51">
        <v>48</v>
      </c>
      <c r="B51" s="37" t="s">
        <v>3418</v>
      </c>
      <c r="C51" s="37" t="s">
        <v>61</v>
      </c>
      <c r="D51" s="38">
        <v>46091</v>
      </c>
      <c r="E51" s="38">
        <v>47917</v>
      </c>
      <c r="F51" s="37" t="s">
        <v>153</v>
      </c>
      <c r="G51" s="37" t="s">
        <v>62</v>
      </c>
      <c r="H51" s="37" t="s">
        <v>10</v>
      </c>
      <c r="I51" s="46"/>
      <c r="J51" s="46"/>
      <c r="K51" s="46"/>
      <c r="L51" s="46"/>
    </row>
    <row r="52" spans="1:12" ht="66" x14ac:dyDescent="0.3">
      <c r="A52" s="51">
        <v>49</v>
      </c>
      <c r="B52" s="37" t="s">
        <v>3420</v>
      </c>
      <c r="C52" s="37" t="s">
        <v>6</v>
      </c>
      <c r="D52" s="38">
        <v>46106</v>
      </c>
      <c r="E52" s="38">
        <v>47932</v>
      </c>
      <c r="F52" s="37" t="s">
        <v>409</v>
      </c>
      <c r="G52" s="37" t="s">
        <v>62</v>
      </c>
      <c r="H52" s="37" t="s">
        <v>10</v>
      </c>
      <c r="I52" s="46"/>
      <c r="J52" s="46"/>
      <c r="K52" s="46"/>
      <c r="L52" s="46"/>
    </row>
    <row r="53" spans="1:12" ht="49.5" x14ac:dyDescent="0.3">
      <c r="A53" s="51">
        <v>50</v>
      </c>
      <c r="B53" s="37" t="s">
        <v>3423</v>
      </c>
      <c r="C53" s="37" t="s">
        <v>6</v>
      </c>
      <c r="D53" s="38">
        <v>46118</v>
      </c>
      <c r="E53" s="38">
        <v>47944</v>
      </c>
      <c r="F53" s="37" t="s">
        <v>3399</v>
      </c>
      <c r="G53" s="37" t="s">
        <v>62</v>
      </c>
      <c r="H53" s="37" t="s">
        <v>10</v>
      </c>
      <c r="I53" s="46"/>
      <c r="J53" s="46"/>
      <c r="K53" s="46"/>
      <c r="L53" s="46"/>
    </row>
    <row r="54" spans="1:12" ht="49.5" x14ac:dyDescent="0.3">
      <c r="A54" s="51">
        <v>51</v>
      </c>
      <c r="B54" s="37" t="s">
        <v>3427</v>
      </c>
      <c r="C54" s="37" t="s">
        <v>1344</v>
      </c>
      <c r="D54" s="38">
        <v>46126</v>
      </c>
      <c r="E54" s="38">
        <v>47952</v>
      </c>
      <c r="F54" s="37" t="s">
        <v>152</v>
      </c>
      <c r="G54" s="37" t="s">
        <v>62</v>
      </c>
      <c r="H54" s="37" t="s">
        <v>10</v>
      </c>
      <c r="I54" s="46"/>
      <c r="J54" s="46"/>
      <c r="K54" s="46"/>
      <c r="L54" s="46"/>
    </row>
    <row r="55" spans="1:12" ht="66" x14ac:dyDescent="0.3">
      <c r="A55" s="51">
        <v>52</v>
      </c>
      <c r="B55" s="37" t="s">
        <v>2187</v>
      </c>
      <c r="C55" s="28" t="s">
        <v>107</v>
      </c>
      <c r="D55" s="38">
        <v>46106</v>
      </c>
      <c r="E55" s="38">
        <v>47932</v>
      </c>
      <c r="F55" s="28" t="s">
        <v>51</v>
      </c>
      <c r="G55" s="28" t="s">
        <v>30</v>
      </c>
      <c r="H55" s="37" t="s">
        <v>10</v>
      </c>
      <c r="I55" s="46"/>
      <c r="J55" s="46"/>
      <c r="K55" s="46"/>
      <c r="L55" s="46"/>
    </row>
    <row r="56" spans="1:12" ht="49.5" x14ac:dyDescent="0.3">
      <c r="A56" s="51">
        <v>53</v>
      </c>
      <c r="B56" s="37" t="s">
        <v>2707</v>
      </c>
      <c r="C56" s="28" t="s">
        <v>6</v>
      </c>
      <c r="D56" s="38">
        <v>46099</v>
      </c>
      <c r="E56" s="38">
        <v>47925</v>
      </c>
      <c r="F56" s="28" t="s">
        <v>21</v>
      </c>
      <c r="G56" s="37" t="s">
        <v>30</v>
      </c>
      <c r="H56" s="37" t="s">
        <v>10</v>
      </c>
      <c r="I56" s="46"/>
      <c r="J56" s="46"/>
      <c r="K56" s="46"/>
      <c r="L56" s="46"/>
    </row>
    <row r="57" spans="1:12" ht="49.5" x14ac:dyDescent="0.3">
      <c r="A57" s="51">
        <v>54</v>
      </c>
      <c r="B57" s="37" t="s">
        <v>3176</v>
      </c>
      <c r="C57" s="28" t="s">
        <v>6</v>
      </c>
      <c r="D57" s="38">
        <v>46120</v>
      </c>
      <c r="E57" s="38">
        <v>47946</v>
      </c>
      <c r="F57" s="28" t="s">
        <v>70</v>
      </c>
      <c r="G57" s="37" t="s">
        <v>98</v>
      </c>
      <c r="H57" s="37" t="s">
        <v>10</v>
      </c>
      <c r="I57" s="46"/>
      <c r="J57" s="46"/>
      <c r="K57" s="46"/>
      <c r="L57" s="46"/>
    </row>
    <row r="58" spans="1:12" ht="33" x14ac:dyDescent="0.3">
      <c r="A58" s="51">
        <v>55</v>
      </c>
      <c r="B58" s="28" t="s">
        <v>3397</v>
      </c>
      <c r="C58" s="28" t="s">
        <v>6</v>
      </c>
      <c r="D58" s="38">
        <v>46042</v>
      </c>
      <c r="E58" s="38">
        <v>47868</v>
      </c>
      <c r="F58" s="28" t="s">
        <v>21</v>
      </c>
      <c r="G58" s="28" t="s">
        <v>98</v>
      </c>
      <c r="H58" s="28" t="s">
        <v>10</v>
      </c>
      <c r="I58" s="46"/>
      <c r="J58" s="46"/>
      <c r="K58" s="46"/>
      <c r="L58" s="46"/>
    </row>
    <row r="59" spans="1:12" ht="49.5" x14ac:dyDescent="0.3">
      <c r="A59" s="51">
        <v>56</v>
      </c>
      <c r="B59" s="28" t="s">
        <v>3428</v>
      </c>
      <c r="C59" s="28" t="s">
        <v>6</v>
      </c>
      <c r="D59" s="38">
        <v>46126</v>
      </c>
      <c r="E59" s="38">
        <v>47952</v>
      </c>
      <c r="F59" s="28" t="s">
        <v>21</v>
      </c>
      <c r="G59" s="37" t="s">
        <v>98</v>
      </c>
      <c r="H59" s="37" t="s">
        <v>10</v>
      </c>
      <c r="I59" s="46"/>
      <c r="J59" s="46"/>
      <c r="K59" s="46"/>
      <c r="L59" s="46"/>
    </row>
    <row r="60" spans="1:12" ht="49.5" x14ac:dyDescent="0.3">
      <c r="A60" s="51">
        <v>57</v>
      </c>
      <c r="B60" s="28" t="s">
        <v>984</v>
      </c>
      <c r="C60" s="28" t="s">
        <v>6</v>
      </c>
      <c r="D60" s="38" t="s">
        <v>985</v>
      </c>
      <c r="E60" s="38">
        <v>47854</v>
      </c>
      <c r="F60" s="28" t="s">
        <v>21</v>
      </c>
      <c r="G60" s="28" t="s">
        <v>105</v>
      </c>
      <c r="H60" s="28" t="s">
        <v>10</v>
      </c>
      <c r="I60" s="46"/>
      <c r="J60" s="46"/>
      <c r="K60" s="46"/>
      <c r="L60" s="46"/>
    </row>
    <row r="61" spans="1:12" ht="33" x14ac:dyDescent="0.3">
      <c r="A61" s="51">
        <v>58</v>
      </c>
      <c r="B61" s="28" t="s">
        <v>1563</v>
      </c>
      <c r="C61" s="28" t="s">
        <v>6</v>
      </c>
      <c r="D61" s="38" t="s">
        <v>1564</v>
      </c>
      <c r="E61" s="38">
        <v>47906</v>
      </c>
      <c r="F61" s="28" t="s">
        <v>38</v>
      </c>
      <c r="G61" s="28" t="s">
        <v>105</v>
      </c>
      <c r="H61" s="28" t="s">
        <v>10</v>
      </c>
      <c r="I61" s="46"/>
      <c r="J61" s="46"/>
      <c r="K61" s="46"/>
      <c r="L61" s="46"/>
    </row>
    <row r="62" spans="1:12" ht="49.5" x14ac:dyDescent="0.3">
      <c r="A62" s="51">
        <v>59</v>
      </c>
      <c r="B62" s="28" t="s">
        <v>1661</v>
      </c>
      <c r="C62" s="28" t="s">
        <v>6</v>
      </c>
      <c r="D62" s="38" t="s">
        <v>1172</v>
      </c>
      <c r="E62" s="38">
        <v>47856</v>
      </c>
      <c r="F62" s="28" t="s">
        <v>21</v>
      </c>
      <c r="G62" s="28" t="s">
        <v>105</v>
      </c>
      <c r="H62" s="28" t="s">
        <v>10</v>
      </c>
      <c r="I62" s="46"/>
      <c r="J62" s="46"/>
      <c r="K62" s="46"/>
      <c r="L62" s="46"/>
    </row>
    <row r="63" spans="1:12" ht="49.5" x14ac:dyDescent="0.3">
      <c r="A63" s="51">
        <v>60</v>
      </c>
      <c r="B63" s="37" t="s">
        <v>3422</v>
      </c>
      <c r="C63" s="37" t="s">
        <v>6</v>
      </c>
      <c r="D63" s="38">
        <v>46118</v>
      </c>
      <c r="E63" s="38">
        <v>47944</v>
      </c>
      <c r="F63" s="37" t="s">
        <v>202</v>
      </c>
      <c r="G63" s="37" t="s">
        <v>105</v>
      </c>
      <c r="H63" s="37" t="s">
        <v>10</v>
      </c>
      <c r="I63" s="46"/>
      <c r="J63" s="46"/>
      <c r="K63" s="46"/>
      <c r="L63" s="46"/>
    </row>
    <row r="64" spans="1:12" ht="66" x14ac:dyDescent="0.3">
      <c r="A64" s="51">
        <v>61</v>
      </c>
      <c r="B64" s="37" t="s">
        <v>3424</v>
      </c>
      <c r="C64" s="37" t="s">
        <v>6</v>
      </c>
      <c r="D64" s="38">
        <v>46118</v>
      </c>
      <c r="E64" s="38">
        <v>47944</v>
      </c>
      <c r="F64" s="37" t="s">
        <v>202</v>
      </c>
      <c r="G64" s="37" t="s">
        <v>105</v>
      </c>
      <c r="H64" s="37" t="s">
        <v>10</v>
      </c>
      <c r="I64" s="46"/>
      <c r="J64" s="46"/>
      <c r="K64" s="46"/>
      <c r="L64" s="46"/>
    </row>
    <row r="65" spans="1:12" ht="49.5" x14ac:dyDescent="0.3">
      <c r="A65" s="51">
        <v>62</v>
      </c>
      <c r="B65" s="37" t="s">
        <v>3425</v>
      </c>
      <c r="C65" s="37" t="s">
        <v>6</v>
      </c>
      <c r="D65" s="38">
        <v>46118</v>
      </c>
      <c r="E65" s="38">
        <v>47944</v>
      </c>
      <c r="F65" s="37" t="s">
        <v>152</v>
      </c>
      <c r="G65" s="37" t="s">
        <v>113</v>
      </c>
      <c r="H65" s="37" t="s">
        <v>10</v>
      </c>
      <c r="I65" s="46"/>
      <c r="J65" s="46"/>
      <c r="K65" s="46"/>
      <c r="L65" s="46"/>
    </row>
    <row r="66" spans="1:12" ht="49.5" x14ac:dyDescent="0.3">
      <c r="A66" s="51">
        <v>63</v>
      </c>
      <c r="B66" s="28" t="s">
        <v>3426</v>
      </c>
      <c r="C66" s="28" t="s">
        <v>6</v>
      </c>
      <c r="D66" s="38">
        <v>46126</v>
      </c>
      <c r="E66" s="38">
        <v>47952</v>
      </c>
      <c r="F66" s="37" t="s">
        <v>152</v>
      </c>
      <c r="G66" s="37" t="s">
        <v>113</v>
      </c>
      <c r="H66" s="37" t="s">
        <v>10</v>
      </c>
      <c r="I66" s="46"/>
      <c r="J66" s="46"/>
      <c r="K66" s="46"/>
      <c r="L66" s="46"/>
    </row>
    <row r="67" spans="1:12" ht="16.5" x14ac:dyDescent="0.3">
      <c r="A67" s="52"/>
      <c r="B67" s="46"/>
      <c r="C67" s="46"/>
      <c r="D67" s="46"/>
      <c r="E67" s="46"/>
      <c r="F67" s="46"/>
      <c r="G67" s="46"/>
      <c r="H67" s="46"/>
      <c r="I67" s="46"/>
      <c r="J67" s="46"/>
      <c r="K67" s="46"/>
      <c r="L67" s="46"/>
    </row>
    <row r="68" spans="1:12" ht="16.5" x14ac:dyDescent="0.3">
      <c r="A68" s="52"/>
      <c r="B68" s="46"/>
      <c r="C68" s="46"/>
      <c r="D68" s="46"/>
      <c r="E68" s="46"/>
      <c r="F68" s="46"/>
      <c r="G68" s="46"/>
      <c r="H68" s="46"/>
      <c r="I68" s="46"/>
      <c r="J68" s="46"/>
      <c r="K68" s="46"/>
      <c r="L68" s="46"/>
    </row>
    <row r="69" spans="1:12" ht="16.5" x14ac:dyDescent="0.3">
      <c r="A69" s="52"/>
      <c r="B69" s="46"/>
      <c r="C69" s="46"/>
      <c r="D69" s="46"/>
      <c r="E69" s="46"/>
      <c r="F69" s="46"/>
      <c r="G69" s="46"/>
      <c r="H69" s="46"/>
      <c r="I69" s="46"/>
      <c r="J69" s="46"/>
      <c r="K69" s="46"/>
      <c r="L69" s="46"/>
    </row>
    <row r="70" spans="1:12" ht="16.5" x14ac:dyDescent="0.3">
      <c r="A70" s="52"/>
      <c r="B70" s="46"/>
      <c r="C70" s="46"/>
      <c r="D70" s="46"/>
      <c r="E70" s="46"/>
      <c r="F70" s="46"/>
      <c r="G70" s="46"/>
      <c r="H70" s="46"/>
      <c r="I70" s="46"/>
      <c r="J70" s="46"/>
      <c r="K70" s="46"/>
      <c r="L70" s="46"/>
    </row>
    <row r="71" spans="1:12" ht="16.5" x14ac:dyDescent="0.3">
      <c r="A71" s="52"/>
      <c r="B71" s="46"/>
      <c r="C71" s="46"/>
      <c r="D71" s="46"/>
      <c r="E71" s="46"/>
      <c r="F71" s="46"/>
      <c r="G71" s="46"/>
      <c r="H71" s="46"/>
      <c r="I71" s="46"/>
      <c r="J71" s="46"/>
      <c r="K71" s="46"/>
      <c r="L71" s="46"/>
    </row>
    <row r="72" spans="1:12" ht="16.5" x14ac:dyDescent="0.3">
      <c r="A72" s="52"/>
      <c r="B72" s="46"/>
      <c r="C72" s="46"/>
      <c r="D72" s="46"/>
      <c r="E72" s="46"/>
      <c r="F72" s="46"/>
      <c r="G72" s="46"/>
      <c r="H72" s="46"/>
      <c r="I72" s="46"/>
      <c r="J72" s="46"/>
      <c r="K72" s="46"/>
      <c r="L72" s="46"/>
    </row>
    <row r="73" spans="1:12" ht="16.5" x14ac:dyDescent="0.3">
      <c r="A73" s="52"/>
      <c r="B73" s="46"/>
      <c r="C73" s="46"/>
      <c r="D73" s="46"/>
      <c r="E73" s="46"/>
      <c r="F73" s="46"/>
      <c r="G73" s="46"/>
      <c r="H73" s="46"/>
      <c r="I73" s="46"/>
      <c r="J73" s="46"/>
      <c r="K73" s="46"/>
      <c r="L73" s="46"/>
    </row>
    <row r="74" spans="1:12" ht="16.5" x14ac:dyDescent="0.3">
      <c r="A74" s="52"/>
      <c r="B74" s="46"/>
      <c r="C74" s="46"/>
      <c r="D74" s="46"/>
      <c r="E74" s="46"/>
      <c r="F74" s="46"/>
      <c r="G74" s="46"/>
      <c r="H74" s="46"/>
      <c r="I74" s="46"/>
      <c r="J74" s="46"/>
      <c r="K74" s="46"/>
      <c r="L74" s="46"/>
    </row>
    <row r="75" spans="1:12" ht="16.5" x14ac:dyDescent="0.3">
      <c r="A75" s="52"/>
      <c r="B75" s="46"/>
      <c r="C75" s="46"/>
      <c r="D75" s="46"/>
      <c r="E75" s="46"/>
      <c r="F75" s="46"/>
      <c r="G75" s="46"/>
      <c r="H75" s="46"/>
      <c r="I75" s="46"/>
      <c r="J75" s="46"/>
      <c r="K75" s="46"/>
      <c r="L75" s="46"/>
    </row>
    <row r="76" spans="1:12" ht="16.5" x14ac:dyDescent="0.3">
      <c r="A76" s="50"/>
      <c r="B76" s="46"/>
      <c r="C76" s="46"/>
      <c r="D76" s="46"/>
      <c r="E76" s="46"/>
      <c r="F76" s="46"/>
      <c r="G76" s="19"/>
      <c r="H76" s="19"/>
      <c r="I76" s="19"/>
      <c r="J76" s="19"/>
      <c r="K76" s="19"/>
      <c r="L76" s="46"/>
    </row>
    <row r="77" spans="1:12" ht="16.5" x14ac:dyDescent="0.3">
      <c r="A77" s="50"/>
      <c r="B77" s="46"/>
      <c r="C77" s="46"/>
      <c r="D77" s="46"/>
      <c r="E77" s="46"/>
      <c r="F77" s="46"/>
      <c r="G77" s="19"/>
      <c r="H77" s="19"/>
      <c r="I77" s="19"/>
      <c r="J77" s="19"/>
      <c r="K77" s="19"/>
      <c r="L77" s="46"/>
    </row>
    <row r="78" spans="1:12" ht="16.5" x14ac:dyDescent="0.3">
      <c r="A78" s="50"/>
      <c r="B78" s="46"/>
      <c r="C78" s="46"/>
      <c r="D78" s="46"/>
      <c r="E78" s="46"/>
      <c r="F78" s="46"/>
      <c r="G78" s="19"/>
      <c r="H78" s="19"/>
      <c r="I78" s="19"/>
      <c r="J78" s="19"/>
      <c r="K78" s="19"/>
      <c r="L78" s="46"/>
    </row>
  </sheetData>
  <mergeCells count="2">
    <mergeCell ref="J24:K24"/>
    <mergeCell ref="A2:H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86786-405E-4E6A-9A77-06A74BCB1452}">
  <dimension ref="A2:C15"/>
  <sheetViews>
    <sheetView workbookViewId="0">
      <selection activeCell="F11" sqref="F11"/>
    </sheetView>
  </sheetViews>
  <sheetFormatPr baseColWidth="10" defaultRowHeight="15" x14ac:dyDescent="0.25"/>
  <cols>
    <col min="2" max="2" width="16.7109375" customWidth="1"/>
    <col min="3" max="3" width="16.85546875" customWidth="1"/>
  </cols>
  <sheetData>
    <row r="2" spans="1:3" ht="37.5" customHeight="1" x14ac:dyDescent="0.25">
      <c r="A2" s="73" t="s">
        <v>3465</v>
      </c>
      <c r="B2" s="73"/>
      <c r="C2" s="20" t="s">
        <v>3464</v>
      </c>
    </row>
    <row r="3" spans="1:3" ht="18" x14ac:dyDescent="0.25">
      <c r="A3" s="74">
        <v>2015</v>
      </c>
      <c r="B3" s="74"/>
      <c r="C3" s="53">
        <v>110</v>
      </c>
    </row>
    <row r="4" spans="1:3" ht="18" x14ac:dyDescent="0.25">
      <c r="A4" s="74">
        <v>2016</v>
      </c>
      <c r="B4" s="74"/>
      <c r="C4" s="53">
        <v>94</v>
      </c>
    </row>
    <row r="5" spans="1:3" ht="18" x14ac:dyDescent="0.25">
      <c r="A5" s="74">
        <v>2017</v>
      </c>
      <c r="B5" s="74"/>
      <c r="C5" s="53">
        <v>150</v>
      </c>
    </row>
    <row r="6" spans="1:3" ht="18" x14ac:dyDescent="0.25">
      <c r="A6" s="74">
        <v>2018</v>
      </c>
      <c r="B6" s="74"/>
      <c r="C6" s="53">
        <v>99</v>
      </c>
    </row>
    <row r="7" spans="1:3" ht="18" x14ac:dyDescent="0.25">
      <c r="A7" s="74">
        <v>2019</v>
      </c>
      <c r="B7" s="74"/>
      <c r="C7" s="53">
        <v>86</v>
      </c>
    </row>
    <row r="8" spans="1:3" ht="18" x14ac:dyDescent="0.25">
      <c r="A8" s="74">
        <v>2020</v>
      </c>
      <c r="B8" s="74"/>
      <c r="C8" s="53">
        <v>25</v>
      </c>
    </row>
    <row r="9" spans="1:3" ht="18" x14ac:dyDescent="0.25">
      <c r="A9" s="74">
        <v>2021</v>
      </c>
      <c r="B9" s="74"/>
      <c r="C9" s="53">
        <v>198</v>
      </c>
    </row>
    <row r="10" spans="1:3" ht="18" x14ac:dyDescent="0.25">
      <c r="A10" s="74">
        <v>2022</v>
      </c>
      <c r="B10" s="74"/>
      <c r="C10" s="53">
        <v>362</v>
      </c>
    </row>
    <row r="11" spans="1:3" ht="18" x14ac:dyDescent="0.25">
      <c r="A11" s="74">
        <v>2023</v>
      </c>
      <c r="B11" s="74"/>
      <c r="C11" s="53">
        <v>335</v>
      </c>
    </row>
    <row r="12" spans="1:3" ht="18" x14ac:dyDescent="0.25">
      <c r="A12" s="74">
        <v>2024</v>
      </c>
      <c r="B12" s="74"/>
      <c r="C12" s="53">
        <v>359</v>
      </c>
    </row>
    <row r="13" spans="1:3" ht="18" x14ac:dyDescent="0.25">
      <c r="A13" s="74">
        <v>2025</v>
      </c>
      <c r="B13" s="74"/>
      <c r="C13" s="53">
        <v>192</v>
      </c>
    </row>
    <row r="14" spans="1:3" ht="18" x14ac:dyDescent="0.25">
      <c r="A14" s="74">
        <v>2026</v>
      </c>
      <c r="B14" s="74"/>
      <c r="C14" s="53">
        <v>63</v>
      </c>
    </row>
    <row r="15" spans="1:3" ht="18.75" x14ac:dyDescent="0.25">
      <c r="A15" s="74" t="s">
        <v>3435</v>
      </c>
      <c r="B15" s="74"/>
      <c r="C15" s="54">
        <f>SUM(C3:C14)</f>
        <v>2073</v>
      </c>
    </row>
  </sheetData>
  <mergeCells count="14">
    <mergeCell ref="A2:B2"/>
    <mergeCell ref="A15:B15"/>
    <mergeCell ref="A9:B9"/>
    <mergeCell ref="A10:B10"/>
    <mergeCell ref="A11:B11"/>
    <mergeCell ref="A12:B12"/>
    <mergeCell ref="A13:B13"/>
    <mergeCell ref="A14:B14"/>
    <mergeCell ref="A3:B3"/>
    <mergeCell ref="A4:B4"/>
    <mergeCell ref="A5:B5"/>
    <mergeCell ref="A6:B6"/>
    <mergeCell ref="A7:B7"/>
    <mergeCell ref="A8: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REGISTROS 2015</vt:lpstr>
      <vt:lpstr>REGISTROS 2016</vt:lpstr>
      <vt:lpstr>REGISTROS 2017</vt:lpstr>
      <vt:lpstr>REGISTROS 2018</vt:lpstr>
      <vt:lpstr>REGISTROS 2019</vt:lpstr>
      <vt:lpstr>REGISTROS 2020</vt:lpstr>
      <vt:lpstr>REGISTROS 2021</vt:lpstr>
      <vt:lpstr>REGISTROS 2022</vt:lpstr>
      <vt:lpstr>REGISTROS 2023</vt:lpstr>
      <vt:lpstr>REGISTROS 2024</vt:lpstr>
      <vt:lpstr>REGISTROS 2025</vt:lpstr>
      <vt:lpstr>REGISTROS 2026</vt:lpstr>
      <vt:lpstr>TOTAL CLUBES 2015-2026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Laureano Bernal De León</dc:creator>
  <cp:lastModifiedBy>Ruth Alvear Triana</cp:lastModifiedBy>
  <dcterms:created xsi:type="dcterms:W3CDTF">2026-04-15T16:41:53Z</dcterms:created>
  <dcterms:modified xsi:type="dcterms:W3CDTF">2026-04-16T21:58:09Z</dcterms:modified>
</cp:coreProperties>
</file>